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496"/>
  </bookViews>
  <sheets>
    <sheet name="Návrhový výpočet ztrát" sheetId="14" r:id="rId1"/>
    <sheet name="Bilance systému" sheetId="15" r:id="rId2"/>
    <sheet name="Návratnost systému" sheetId="1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15" l="1"/>
  <c r="P23" i="15"/>
  <c r="P24" i="15"/>
  <c r="P25" i="15"/>
  <c r="P26" i="15"/>
  <c r="P27" i="15"/>
  <c r="P28" i="15"/>
  <c r="P29" i="15"/>
  <c r="P30" i="15"/>
  <c r="P31" i="15"/>
  <c r="P32" i="15"/>
  <c r="P21" i="15"/>
  <c r="U64" i="15" l="1"/>
  <c r="O53" i="15"/>
  <c r="O54" i="15"/>
  <c r="O57" i="15"/>
  <c r="L53" i="15"/>
  <c r="H53" i="15"/>
  <c r="M53" i="15" s="1"/>
  <c r="H54" i="15"/>
  <c r="L54" i="15" s="1"/>
  <c r="H55" i="15"/>
  <c r="L55" i="15" s="1"/>
  <c r="H56" i="15"/>
  <c r="M56" i="15" s="1"/>
  <c r="H57" i="15"/>
  <c r="L57" i="15" s="1"/>
  <c r="H58" i="15"/>
  <c r="M58" i="15" s="1"/>
  <c r="H59" i="15"/>
  <c r="M59" i="15" s="1"/>
  <c r="H60" i="15"/>
  <c r="M60" i="15" s="1"/>
  <c r="H61" i="15"/>
  <c r="M61" i="15" s="1"/>
  <c r="H62" i="15"/>
  <c r="H63" i="15"/>
  <c r="L63" i="15" s="1"/>
  <c r="H52" i="15"/>
  <c r="K64" i="15"/>
  <c r="J63" i="15"/>
  <c r="J62" i="15"/>
  <c r="J61" i="15"/>
  <c r="J60" i="15"/>
  <c r="J59" i="15"/>
  <c r="O59" i="15" s="1"/>
  <c r="J58" i="15"/>
  <c r="O58" i="15" s="1"/>
  <c r="J57" i="15"/>
  <c r="N57" i="15" s="1"/>
  <c r="J56" i="15"/>
  <c r="J55" i="15"/>
  <c r="J54" i="15"/>
  <c r="J53" i="15"/>
  <c r="J52" i="15"/>
  <c r="O52" i="15" s="1"/>
  <c r="R64" i="15"/>
  <c r="I64" i="15"/>
  <c r="P48" i="15"/>
  <c r="I48" i="15"/>
  <c r="L48" i="15"/>
  <c r="H47" i="15"/>
  <c r="H46" i="15"/>
  <c r="H45" i="15"/>
  <c r="K45" i="15" s="1"/>
  <c r="H44" i="15"/>
  <c r="H43" i="15"/>
  <c r="J43" i="15" s="1"/>
  <c r="M43" i="15" s="1"/>
  <c r="R43" i="15" s="1"/>
  <c r="H42" i="15"/>
  <c r="J42" i="15" s="1"/>
  <c r="H41" i="15"/>
  <c r="K41" i="15" s="1"/>
  <c r="H40" i="15"/>
  <c r="H39" i="15"/>
  <c r="H38" i="15"/>
  <c r="H37" i="15"/>
  <c r="H36" i="15"/>
  <c r="K36" i="15" s="1"/>
  <c r="N60" i="15"/>
  <c r="O21" i="15"/>
  <c r="O22" i="15"/>
  <c r="O23" i="15"/>
  <c r="O24" i="15"/>
  <c r="O25" i="15"/>
  <c r="J40" i="15" s="1"/>
  <c r="O26" i="15"/>
  <c r="O27" i="15"/>
  <c r="O28" i="15"/>
  <c r="O29" i="15"/>
  <c r="O30" i="15"/>
  <c r="O31" i="15"/>
  <c r="O32" i="15"/>
  <c r="Q32" i="15"/>
  <c r="S32" i="15" s="1"/>
  <c r="Q31" i="15"/>
  <c r="Q22" i="15"/>
  <c r="S22" i="15" s="1"/>
  <c r="N22" i="15"/>
  <c r="N31" i="15"/>
  <c r="N32" i="15"/>
  <c r="N27" i="15"/>
  <c r="N26" i="15"/>
  <c r="R29" i="15"/>
  <c r="R30" i="15"/>
  <c r="R31" i="15"/>
  <c r="R32" i="15"/>
  <c r="N28" i="15"/>
  <c r="N29" i="15"/>
  <c r="N30" i="15"/>
  <c r="Q30" i="15"/>
  <c r="Q29" i="15"/>
  <c r="R21" i="15"/>
  <c r="S21" i="15" s="1"/>
  <c r="R22" i="15"/>
  <c r="R23" i="15"/>
  <c r="S23" i="15" s="1"/>
  <c r="R24" i="15"/>
  <c r="R25" i="15"/>
  <c r="S25" i="15" s="1"/>
  <c r="R26" i="15"/>
  <c r="S26" i="15" s="1"/>
  <c r="R27" i="15"/>
  <c r="S27" i="15" s="1"/>
  <c r="L58" i="15" s="1"/>
  <c r="R28" i="15"/>
  <c r="S28" i="15" s="1"/>
  <c r="L59" i="15" s="1"/>
  <c r="Q21" i="15"/>
  <c r="Q28" i="15"/>
  <c r="Q26" i="15"/>
  <c r="Q27" i="15"/>
  <c r="Q25" i="15"/>
  <c r="Q24" i="15"/>
  <c r="S24" i="15" s="1"/>
  <c r="Q23" i="15"/>
  <c r="N25" i="15"/>
  <c r="N24" i="15"/>
  <c r="N23" i="15"/>
  <c r="N21" i="15"/>
  <c r="M5" i="15"/>
  <c r="M6" i="15"/>
  <c r="M7" i="15"/>
  <c r="M12" i="15"/>
  <c r="M13" i="15"/>
  <c r="M14" i="15"/>
  <c r="M15" i="15"/>
  <c r="C32" i="15"/>
  <c r="M8" i="15" s="1"/>
  <c r="K5" i="15"/>
  <c r="K6" i="15"/>
  <c r="K7" i="15"/>
  <c r="K8" i="15"/>
  <c r="K9" i="15"/>
  <c r="K10" i="15"/>
  <c r="K11" i="15"/>
  <c r="K12" i="15"/>
  <c r="K13" i="15"/>
  <c r="K14" i="15"/>
  <c r="K15" i="15"/>
  <c r="K4" i="15"/>
  <c r="L48" i="14"/>
  <c r="C14" i="14"/>
  <c r="L52" i="15" l="1"/>
  <c r="O56" i="15"/>
  <c r="M57" i="15"/>
  <c r="M63" i="15"/>
  <c r="M11" i="15"/>
  <c r="O11" i="15" s="1"/>
  <c r="N43" i="15" s="1"/>
  <c r="K39" i="15"/>
  <c r="K47" i="15"/>
  <c r="O60" i="15"/>
  <c r="S29" i="15"/>
  <c r="L60" i="15" s="1"/>
  <c r="P60" i="15" s="1"/>
  <c r="S60" i="15" s="1"/>
  <c r="W60" i="15" s="1"/>
  <c r="J44" i="15"/>
  <c r="M52" i="15"/>
  <c r="M55" i="15"/>
  <c r="K38" i="15"/>
  <c r="K46" i="15"/>
  <c r="M62" i="15"/>
  <c r="Q62" i="15" s="1"/>
  <c r="M54" i="15"/>
  <c r="M10" i="15"/>
  <c r="O10" i="15" s="1"/>
  <c r="N42" i="15" s="1"/>
  <c r="K40" i="15"/>
  <c r="N53" i="15"/>
  <c r="P53" i="15" s="1"/>
  <c r="S53" i="15" s="1"/>
  <c r="V53" i="15" s="1"/>
  <c r="N61" i="15"/>
  <c r="L56" i="15"/>
  <c r="L64" i="15" s="1"/>
  <c r="N56" i="15"/>
  <c r="N62" i="15"/>
  <c r="P62" i="15" s="1"/>
  <c r="S62" i="15" s="1"/>
  <c r="V62" i="15" s="1"/>
  <c r="O62" i="15"/>
  <c r="M9" i="15"/>
  <c r="M16" i="15" s="1"/>
  <c r="N54" i="15"/>
  <c r="M4" i="15"/>
  <c r="S31" i="15"/>
  <c r="L62" i="15" s="1"/>
  <c r="K42" i="15"/>
  <c r="N55" i="15"/>
  <c r="P55" i="15" s="1"/>
  <c r="S55" i="15" s="1"/>
  <c r="W55" i="15" s="1"/>
  <c r="N63" i="15"/>
  <c r="P63" i="15" s="1"/>
  <c r="S63" i="15" s="1"/>
  <c r="V63" i="15" s="1"/>
  <c r="O61" i="15"/>
  <c r="N59" i="15"/>
  <c r="P59" i="15" s="1"/>
  <c r="S59" i="15" s="1"/>
  <c r="W59" i="15" s="1"/>
  <c r="O63" i="15"/>
  <c r="Q63" i="15" s="1"/>
  <c r="O55" i="15"/>
  <c r="N58" i="15"/>
  <c r="P58" i="15" s="1"/>
  <c r="S58" i="15" s="1"/>
  <c r="W58" i="15" s="1"/>
  <c r="Q60" i="15"/>
  <c r="N52" i="15"/>
  <c r="P52" i="15" s="1"/>
  <c r="S52" i="15" s="1"/>
  <c r="V52" i="15" s="1"/>
  <c r="P56" i="15"/>
  <c r="S56" i="15" s="1"/>
  <c r="W56" i="15" s="1"/>
  <c r="P57" i="15"/>
  <c r="S57" i="15" s="1"/>
  <c r="W57" i="15" s="1"/>
  <c r="Q58" i="15"/>
  <c r="Q56" i="15"/>
  <c r="Q57" i="15"/>
  <c r="Q61" i="15"/>
  <c r="Q53" i="15"/>
  <c r="Q55" i="15"/>
  <c r="Q59" i="15"/>
  <c r="P54" i="15"/>
  <c r="S54" i="15" s="1"/>
  <c r="V54" i="15" s="1"/>
  <c r="Q54" i="15"/>
  <c r="Q52" i="15"/>
  <c r="J64" i="15"/>
  <c r="H64" i="15"/>
  <c r="H48" i="15"/>
  <c r="J36" i="15"/>
  <c r="M36" i="15" s="1"/>
  <c r="Q36" i="15" s="1"/>
  <c r="J45" i="15"/>
  <c r="M45" i="15" s="1"/>
  <c r="Q45" i="15" s="1"/>
  <c r="K43" i="15"/>
  <c r="K44" i="15"/>
  <c r="J41" i="15"/>
  <c r="M41" i="15" s="1"/>
  <c r="R41" i="15" s="1"/>
  <c r="J37" i="15"/>
  <c r="K37" i="15"/>
  <c r="M42" i="15"/>
  <c r="R42" i="15" s="1"/>
  <c r="J47" i="15"/>
  <c r="M47" i="15" s="1"/>
  <c r="Q47" i="15" s="1"/>
  <c r="J39" i="15"/>
  <c r="M39" i="15" s="1"/>
  <c r="R39" i="15" s="1"/>
  <c r="J46" i="15"/>
  <c r="M46" i="15" s="1"/>
  <c r="Q46" i="15" s="1"/>
  <c r="J38" i="15"/>
  <c r="M38" i="15" s="1"/>
  <c r="Q38" i="15" s="1"/>
  <c r="M40" i="15"/>
  <c r="R40" i="15" s="1"/>
  <c r="M44" i="15"/>
  <c r="R44" i="15" s="1"/>
  <c r="S30" i="15"/>
  <c r="L61" i="15" s="1"/>
  <c r="P61" i="15" s="1"/>
  <c r="S61" i="15" s="1"/>
  <c r="V61" i="15" s="1"/>
  <c r="K16" i="15"/>
  <c r="O9" i="15"/>
  <c r="N41" i="15" s="1"/>
  <c r="K48" i="15" l="1"/>
  <c r="J48" i="15"/>
  <c r="W64" i="15"/>
  <c r="V64" i="15"/>
  <c r="R48" i="15"/>
  <c r="N64" i="15"/>
  <c r="P64" i="15"/>
  <c r="Q64" i="15"/>
  <c r="O64" i="15"/>
  <c r="S64" i="15"/>
  <c r="M64" i="15"/>
  <c r="M37" i="15"/>
  <c r="Q37" i="15" l="1"/>
  <c r="Q48" i="15" s="1"/>
  <c r="M48" i="15"/>
  <c r="C18" i="15" l="1"/>
  <c r="E28" i="15" s="1"/>
  <c r="C14" i="15"/>
  <c r="E23" i="15" s="1"/>
  <c r="C12" i="15"/>
  <c r="M53" i="14"/>
  <c r="L52" i="14" s="1"/>
  <c r="I52" i="14"/>
  <c r="D43" i="14"/>
  <c r="E43" i="14" s="1"/>
  <c r="G43" i="14"/>
  <c r="F43" i="14" s="1"/>
  <c r="E22" i="14"/>
  <c r="F22" i="14"/>
  <c r="D23" i="14"/>
  <c r="D22" i="14"/>
  <c r="D31" i="14"/>
  <c r="C23" i="14"/>
  <c r="F54" i="14"/>
  <c r="G53" i="14"/>
  <c r="D53" i="14"/>
  <c r="J22" i="14"/>
  <c r="J25" i="14"/>
  <c r="J23" i="14" s="1"/>
  <c r="J42" i="14"/>
  <c r="J40" i="14"/>
  <c r="C53" i="14"/>
  <c r="D44" i="14"/>
  <c r="C43" i="14"/>
  <c r="F31" i="14"/>
  <c r="G22" i="14"/>
  <c r="C16" i="14"/>
  <c r="J28" i="14"/>
  <c r="C12" i="14"/>
  <c r="G57" i="14" s="1"/>
  <c r="J14" i="14"/>
  <c r="M14" i="14" s="1"/>
  <c r="J41" i="14" s="1"/>
  <c r="M13" i="14"/>
  <c r="F23" i="14" s="1"/>
  <c r="I13" i="14"/>
  <c r="M12" i="14"/>
  <c r="E23" i="14" s="1"/>
  <c r="I12" i="14"/>
  <c r="M11" i="14"/>
  <c r="D54" i="14" s="1"/>
  <c r="I11" i="14"/>
  <c r="M10" i="14"/>
  <c r="D32" i="14" s="1"/>
  <c r="I10" i="14"/>
  <c r="J8" i="14"/>
  <c r="M8" i="14" s="1"/>
  <c r="J5" i="14"/>
  <c r="M5" i="14" s="1"/>
  <c r="J3" i="14"/>
  <c r="M3" i="14" s="1"/>
  <c r="F44" i="14" s="1"/>
  <c r="E24" i="15" l="1"/>
  <c r="E22" i="15"/>
  <c r="E27" i="15"/>
  <c r="E26" i="15"/>
  <c r="E25" i="15"/>
  <c r="E21" i="15"/>
  <c r="F32" i="14"/>
  <c r="E44" i="14"/>
  <c r="G23" i="14"/>
  <c r="G27" i="14" s="1"/>
  <c r="C32" i="14"/>
  <c r="G54" i="14"/>
  <c r="G44" i="14"/>
  <c r="G48" i="14" s="1"/>
  <c r="F26" i="14"/>
  <c r="F27" i="14" s="1"/>
  <c r="C54" i="14"/>
  <c r="G47" i="14"/>
  <c r="C44" i="14"/>
  <c r="J43" i="14"/>
  <c r="J29" i="14"/>
  <c r="G35" i="14"/>
  <c r="D47" i="14"/>
  <c r="D48" i="14" s="1"/>
  <c r="F47" i="14"/>
  <c r="F48" i="14" s="1"/>
  <c r="F49" i="14" s="1"/>
  <c r="C35" i="14"/>
  <c r="F35" i="14"/>
  <c r="F36" i="14" s="1"/>
  <c r="C57" i="14"/>
  <c r="C58" i="14" s="1"/>
  <c r="E35" i="14"/>
  <c r="C26" i="14"/>
  <c r="D35" i="14"/>
  <c r="D36" i="14" s="1"/>
  <c r="F57" i="14"/>
  <c r="E26" i="14"/>
  <c r="E27" i="14" s="1"/>
  <c r="D26" i="14"/>
  <c r="E47" i="14"/>
  <c r="E48" i="14" s="1"/>
  <c r="D57" i="14"/>
  <c r="D58" i="14" s="1"/>
  <c r="G26" i="14"/>
  <c r="C47" i="14"/>
  <c r="C48" i="14" s="1"/>
  <c r="G58" i="14"/>
  <c r="C31" i="14"/>
  <c r="F53" i="14"/>
  <c r="D27" i="14"/>
  <c r="C22" i="14"/>
  <c r="J6" i="15" l="1"/>
  <c r="J14" i="15"/>
  <c r="J7" i="15"/>
  <c r="J15" i="15"/>
  <c r="J5" i="15"/>
  <c r="J8" i="15"/>
  <c r="J4" i="15"/>
  <c r="J10" i="15"/>
  <c r="J11" i="15"/>
  <c r="J13" i="15"/>
  <c r="J9" i="15"/>
  <c r="L9" i="15" s="1"/>
  <c r="J12" i="15"/>
  <c r="C27" i="14"/>
  <c r="C59" i="14"/>
  <c r="C36" i="14"/>
  <c r="F58" i="14"/>
  <c r="F59" i="14" s="1"/>
  <c r="C49" i="14"/>
  <c r="C50" i="14" s="1"/>
  <c r="C37" i="14"/>
  <c r="C38" i="14" s="1"/>
  <c r="C39" i="14" s="1"/>
  <c r="C40" i="14" s="1"/>
  <c r="C28" i="14"/>
  <c r="J16" i="15" l="1"/>
  <c r="C60" i="14"/>
  <c r="C61" i="14" s="1"/>
  <c r="I46" i="14" s="1"/>
  <c r="I48" i="14" s="1"/>
  <c r="C2" i="13"/>
  <c r="C3" i="13"/>
  <c r="E8" i="13" l="1"/>
  <c r="E7" i="13" l="1"/>
  <c r="F8" i="13" s="1"/>
  <c r="C14" i="13" l="1"/>
  <c r="C15" i="13" s="1"/>
  <c r="C16" i="13" s="1"/>
  <c r="C17" i="13" s="1"/>
  <c r="C18" i="13" s="1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D14" i="13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l="1"/>
  <c r="C11" i="13" l="1"/>
  <c r="C10" i="13"/>
  <c r="C9" i="13"/>
  <c r="C8" i="13"/>
  <c r="G9" i="13" l="1"/>
  <c r="H9" i="13" s="1"/>
  <c r="E9" i="13"/>
  <c r="E14" i="13" s="1"/>
  <c r="E15" i="13" s="1"/>
  <c r="E16" i="13" s="1"/>
  <c r="E17" i="13" s="1"/>
  <c r="E18" i="13" s="1"/>
  <c r="E19" i="13" s="1"/>
  <c r="E20" i="13" s="1"/>
  <c r="E21" i="13" s="1"/>
  <c r="E22" i="13" s="1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10" i="13"/>
  <c r="G10" i="13" s="1"/>
  <c r="H10" i="13" s="1"/>
  <c r="E11" i="13"/>
  <c r="G8" i="13"/>
  <c r="H8" i="13" s="1"/>
  <c r="G11" i="13" l="1"/>
  <c r="H11" i="13" s="1"/>
  <c r="G14" i="13"/>
  <c r="G15" i="13" s="1"/>
  <c r="G16" i="13" s="1"/>
  <c r="G17" i="13" s="1"/>
  <c r="G18" i="13" s="1"/>
  <c r="G19" i="13" s="1"/>
  <c r="G20" i="13" s="1"/>
  <c r="G21" i="13" s="1"/>
  <c r="G22" i="13" s="1"/>
  <c r="G23" i="13" s="1"/>
  <c r="G24" i="13" s="1"/>
  <c r="G25" i="13" s="1"/>
  <c r="G26" i="13" s="1"/>
  <c r="G27" i="13" s="1"/>
  <c r="G28" i="13" s="1"/>
  <c r="G29" i="13" s="1"/>
  <c r="G30" i="13" s="1"/>
  <c r="G31" i="13" s="1"/>
  <c r="G32" i="13" s="1"/>
  <c r="G33" i="13" s="1"/>
  <c r="G34" i="13" s="1"/>
  <c r="F10" i="13"/>
  <c r="F14" i="13"/>
  <c r="F15" i="13" s="1"/>
  <c r="F16" i="13" s="1"/>
  <c r="F17" i="13" s="1"/>
  <c r="F18" i="13" s="1"/>
  <c r="F19" i="13" s="1"/>
  <c r="F20" i="13" s="1"/>
  <c r="F21" i="13" s="1"/>
  <c r="F22" i="13" s="1"/>
  <c r="F23" i="13" s="1"/>
  <c r="F24" i="13" s="1"/>
  <c r="F25" i="13" s="1"/>
  <c r="F26" i="13" s="1"/>
  <c r="F27" i="13" s="1"/>
  <c r="F28" i="13" s="1"/>
  <c r="F29" i="13" s="1"/>
  <c r="F30" i="13" s="1"/>
  <c r="F31" i="13" s="1"/>
  <c r="F32" i="13" s="1"/>
  <c r="F33" i="13" s="1"/>
  <c r="F34" i="13" s="1"/>
  <c r="F9" i="13"/>
  <c r="F11" i="13"/>
  <c r="L4" i="15" l="1"/>
  <c r="N4" i="15" s="1"/>
  <c r="L11" i="15" l="1"/>
  <c r="L13" i="15"/>
  <c r="L6" i="15"/>
  <c r="L5" i="15"/>
  <c r="L14" i="15"/>
  <c r="L12" i="15"/>
  <c r="L15" i="15"/>
  <c r="L7" i="15"/>
  <c r="L8" i="15"/>
  <c r="L10" i="15"/>
  <c r="N14" i="15" l="1"/>
  <c r="O14" i="15" s="1"/>
  <c r="N46" i="15" s="1"/>
  <c r="N15" i="15"/>
  <c r="O15" i="15" s="1"/>
  <c r="N47" i="15" s="1"/>
  <c r="O6" i="15"/>
  <c r="N38" i="15" s="1"/>
  <c r="N6" i="15"/>
  <c r="N13" i="15"/>
  <c r="O13" i="15" s="1"/>
  <c r="N45" i="15" s="1"/>
  <c r="N7" i="15"/>
  <c r="O7" i="15" s="1"/>
  <c r="N39" i="15" s="1"/>
  <c r="N12" i="15"/>
  <c r="O12" i="15" s="1"/>
  <c r="N44" i="15" s="1"/>
  <c r="O5" i="15"/>
  <c r="N37" i="15" s="1"/>
  <c r="N5" i="15"/>
  <c r="N16" i="15" s="1"/>
  <c r="N8" i="15"/>
  <c r="O8" i="15" s="1"/>
  <c r="N40" i="15" s="1"/>
  <c r="L16" i="15"/>
  <c r="O4" i="15"/>
  <c r="O16" i="15" l="1"/>
  <c r="N36" i="15"/>
  <c r="N48" i="15" s="1"/>
</calcChain>
</file>

<file path=xl/sharedStrings.xml><?xml version="1.0" encoding="utf-8"?>
<sst xmlns="http://schemas.openxmlformats.org/spreadsheetml/2006/main" count="381" uniqueCount="180">
  <si>
    <t>Vybraná část RD</t>
  </si>
  <si>
    <t>Obvodová zeď</t>
  </si>
  <si>
    <t>Střecha</t>
  </si>
  <si>
    <t>Podlaha</t>
  </si>
  <si>
    <t>Okna</t>
  </si>
  <si>
    <t>Vchodové dveře</t>
  </si>
  <si>
    <t>Francouzská okna</t>
  </si>
  <si>
    <t>Veličina</t>
  </si>
  <si>
    <t>Hodnota</t>
  </si>
  <si>
    <t>Jednotka</t>
  </si>
  <si>
    <t>°C</t>
  </si>
  <si>
    <t>d</t>
  </si>
  <si>
    <t>dny</t>
  </si>
  <si>
    <t>Strop pod půdou</t>
  </si>
  <si>
    <t>Koupelna 2</t>
  </si>
  <si>
    <t>-</t>
  </si>
  <si>
    <t xml:space="preserve">Měrný tepelný tok prostupem přímo do venkovního prostředí </t>
  </si>
  <si>
    <t>Ak</t>
  </si>
  <si>
    <t>Uk</t>
  </si>
  <si>
    <t>delta Utb</t>
  </si>
  <si>
    <t>fiek</t>
  </si>
  <si>
    <t>fuk</t>
  </si>
  <si>
    <t>Teplotní opravný činitel</t>
  </si>
  <si>
    <t>Htie</t>
  </si>
  <si>
    <t>fixk</t>
  </si>
  <si>
    <t>Tvárnice Ytong</t>
  </si>
  <si>
    <t>Trojvrstvé sklo</t>
  </si>
  <si>
    <t>Plast a trojvrstvé sklo</t>
  </si>
  <si>
    <t>Materiál</t>
  </si>
  <si>
    <t>Chodba</t>
  </si>
  <si>
    <t>Šatna</t>
  </si>
  <si>
    <t>Venkovní zeď</t>
  </si>
  <si>
    <t>Htie,1</t>
  </si>
  <si>
    <t>Htie,1x</t>
  </si>
  <si>
    <t>Htie,2x</t>
  </si>
  <si>
    <t>Htie,2</t>
  </si>
  <si>
    <t>Pokoj 1 = Pokoj2 = Pokoj 3 = Pracovna</t>
  </si>
  <si>
    <t>Htie,3</t>
  </si>
  <si>
    <t>Htie,4</t>
  </si>
  <si>
    <t>Htie,5</t>
  </si>
  <si>
    <t>Kuchyně + obývací pokoj + schodišťová hala</t>
  </si>
  <si>
    <t>d (m)</t>
  </si>
  <si>
    <t>λ (W/K.m)</t>
  </si>
  <si>
    <t>Vata</t>
  </si>
  <si>
    <t>Beton</t>
  </si>
  <si>
    <t>Polystyren</t>
  </si>
  <si>
    <t>Dřevěné palubky</t>
  </si>
  <si>
    <t>Htiae</t>
  </si>
  <si>
    <t>Koupelna 1</t>
  </si>
  <si>
    <t>Střešní okna</t>
  </si>
  <si>
    <t>Stropní okno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</si>
  <si>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</si>
  <si>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</si>
  <si>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</si>
  <si>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</si>
  <si>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</si>
  <si>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</si>
  <si>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</si>
  <si>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</si>
  <si>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</si>
  <si>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</si>
  <si>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</si>
  <si>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</si>
  <si>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měsíc</t>
  </si>
  <si>
    <t>pro prostup tepla přímo</t>
  </si>
  <si>
    <t>pro prostup tepla do zeminy</t>
  </si>
  <si>
    <t>Měrný tepelný tok prostupem přímo do zeminy</t>
  </si>
  <si>
    <t>Z 1. NP do zeminy</t>
  </si>
  <si>
    <t>Celkový měrný tepelný tok přestupem tepla</t>
  </si>
  <si>
    <t>Z 1. NP přes půdu</t>
  </si>
  <si>
    <t>Měrný tepelný tok prostupem přímo přes sousendní prostor</t>
  </si>
  <si>
    <t>Htig</t>
  </si>
  <si>
    <t>CELKOVÁ NÁVRHOVÁ ZTRÁTA (W)</t>
  </si>
  <si>
    <t>NÁVRHOVÁ ZTRÁTA PROSTUPEM TEPLA (W)</t>
  </si>
  <si>
    <t>NÁVRHOVÁ ZTRÁTA VĚTRÁNÍM (W)</t>
  </si>
  <si>
    <t>Návrhové teplo potřebné pro ohřev TUV (MWh/rok)</t>
  </si>
  <si>
    <t>Návrhové teplo potřebné pro vytápění (MWh/rok)</t>
  </si>
  <si>
    <t>QTUVd</t>
  </si>
  <si>
    <t>kWh</t>
  </si>
  <si>
    <t>Přepočet ztát tepla a spotřeby tepla pro jednotlivé měsíce</t>
  </si>
  <si>
    <t>celková ztráta domu (W)</t>
  </si>
  <si>
    <t>ztráta větráním (W)</t>
  </si>
  <si>
    <t>ztráta přestupem tepla (W)</t>
  </si>
  <si>
    <t>průměrná teplota (°C)</t>
  </si>
  <si>
    <t>nezaokrouhlená teplota (°C)</t>
  </si>
  <si>
    <t>teplo na TUV (kWh)</t>
  </si>
  <si>
    <t>teplo na vytápění (kWh)</t>
  </si>
  <si>
    <t>celkové potřebné teplo (kWh)</t>
  </si>
  <si>
    <t>TABULKA OD VÝROBCE (55 °C)</t>
  </si>
  <si>
    <t>TABULKA OD VÝROBCE (35 °C)</t>
  </si>
  <si>
    <t>Výkon TČ (kW)</t>
  </si>
  <si>
    <t>Příkon TČ (kW)</t>
  </si>
  <si>
    <t>Doba použití čerpadla za měsíc (h)</t>
  </si>
  <si>
    <t>Doba použití čerpadla za den (h)</t>
  </si>
  <si>
    <t>Spotřeba TČ (kWh)</t>
  </si>
  <si>
    <t>Výkon TČ (kWh)</t>
  </si>
  <si>
    <t>Spotřeba spotřebičů (kWh)</t>
  </si>
  <si>
    <t>Pomoc od distribuční sítě BEZ TČ (kWh)</t>
  </si>
  <si>
    <t>ročně</t>
  </si>
  <si>
    <t>Pomoc od distribuční sítě S TČ (kWh)</t>
  </si>
  <si>
    <t>Výpočet bilance pro TČ (55 °C) se zapojením do sítě</t>
  </si>
  <si>
    <t>Pomoc od distribuční sítě S TČ a FVE (kWh)</t>
  </si>
  <si>
    <t>Elektrická energie od FVE</t>
  </si>
  <si>
    <t>Přebytky (kWh)</t>
  </si>
  <si>
    <t>a</t>
  </si>
  <si>
    <t>Cena elektřiny po instalaci TČ</t>
  </si>
  <si>
    <t>Cena elektřiny před instalací TČ</t>
  </si>
  <si>
    <t>Kč/MWh</t>
  </si>
  <si>
    <t>Kč/měsíc</t>
  </si>
  <si>
    <t>Měsíční poplatky</t>
  </si>
  <si>
    <t>Systém vytápění</t>
  </si>
  <si>
    <t>Pořizovací cena (Kč)</t>
  </si>
  <si>
    <t>Provozní náklady (Kč)</t>
  </si>
  <si>
    <t>Původní – pouze bojler</t>
  </si>
  <si>
    <t>Pouze TČ (55 °C)</t>
  </si>
  <si>
    <t>TČ s FVE (55 °C)</t>
  </si>
  <si>
    <t>roční pomoc z DS (kW)</t>
  </si>
  <si>
    <t>Ušetření  (%)</t>
  </si>
  <si>
    <t>Ušetření  (Kč)</t>
  </si>
  <si>
    <t>Návratnost systému</t>
  </si>
  <si>
    <t>CELKOVÁ ROČNÍ SPOTŘEBA (MW/rok)</t>
  </si>
  <si>
    <t>Omítky</t>
  </si>
  <si>
    <t>Palubky</t>
  </si>
  <si>
    <t>Tašky Tondach</t>
  </si>
  <si>
    <t>Rok</t>
  </si>
  <si>
    <t>Bojler</t>
  </si>
  <si>
    <t>TČ (35 °C)</t>
  </si>
  <si>
    <t>TČ + FVE (35 °C)</t>
  </si>
  <si>
    <t>TČ + FVE (55 °C)</t>
  </si>
  <si>
    <t>TČ (55 °C)</t>
  </si>
  <si>
    <t>Objem vytápěného prostoru</t>
  </si>
  <si>
    <t>CELKOVÁ ROČNÍ SPOTŘEBA TEPLO + SPOTŘEBIČE (MW/rok)</t>
  </si>
  <si>
    <t>b</t>
  </si>
  <si>
    <t>B´</t>
  </si>
  <si>
    <t>z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</si>
  <si>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e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</si>
  <si>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em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</si>
  <si>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im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</si>
  <si>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x-zemina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</si>
  <si>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x-půda</t>
    </r>
  </si>
  <si>
    <r>
      <t>R</t>
    </r>
    <r>
      <rPr>
        <b/>
        <vertAlign val="subscript"/>
        <sz val="12"/>
        <color theme="0"/>
        <rFont val="Calibri"/>
        <family val="2"/>
        <charset val="238"/>
        <scheme val="minor"/>
      </rPr>
      <t>i</t>
    </r>
    <r>
      <rPr>
        <b/>
        <sz val="12"/>
        <color theme="0"/>
        <rFont val="Calibri"/>
        <family val="2"/>
        <charset val="238"/>
        <scheme val="minor"/>
      </rPr>
      <t xml:space="preserve"> (m</t>
    </r>
    <r>
      <rPr>
        <b/>
        <vertAlign val="superscript"/>
        <sz val="12"/>
        <color theme="0"/>
        <rFont val="Calibri"/>
        <family val="2"/>
        <charset val="238"/>
        <scheme val="minor"/>
      </rPr>
      <t>2</t>
    </r>
    <r>
      <rPr>
        <b/>
        <sz val="12"/>
        <color theme="0"/>
        <rFont val="Calibri"/>
        <family val="2"/>
        <charset val="238"/>
        <scheme val="minor"/>
      </rPr>
      <t>K/W)</t>
    </r>
  </si>
  <si>
    <r>
      <t>R</t>
    </r>
    <r>
      <rPr>
        <b/>
        <vertAlign val="subscript"/>
        <sz val="12"/>
        <color theme="0"/>
        <rFont val="Calibri"/>
        <family val="2"/>
        <charset val="238"/>
        <scheme val="minor"/>
      </rPr>
      <t>is</t>
    </r>
    <r>
      <rPr>
        <b/>
        <sz val="12"/>
        <color theme="0"/>
        <rFont val="Calibri"/>
        <family val="2"/>
        <charset val="238"/>
        <scheme val="minor"/>
      </rPr>
      <t xml:space="preserve"> (m</t>
    </r>
    <r>
      <rPr>
        <b/>
        <vertAlign val="superscript"/>
        <sz val="12"/>
        <color theme="0"/>
        <rFont val="Calibri"/>
        <family val="2"/>
        <charset val="238"/>
        <scheme val="minor"/>
      </rPr>
      <t>2</t>
    </r>
    <r>
      <rPr>
        <b/>
        <sz val="12"/>
        <color theme="0"/>
        <rFont val="Calibri"/>
        <family val="2"/>
        <charset val="238"/>
        <scheme val="minor"/>
      </rPr>
      <t>K/W)</t>
    </r>
  </si>
  <si>
    <r>
      <t>R</t>
    </r>
    <r>
      <rPr>
        <b/>
        <vertAlign val="subscript"/>
        <sz val="12"/>
        <color theme="0"/>
        <rFont val="Calibri"/>
        <family val="2"/>
        <charset val="238"/>
        <scheme val="minor"/>
      </rPr>
      <t>e</t>
    </r>
    <r>
      <rPr>
        <b/>
        <sz val="12"/>
        <color theme="0"/>
        <rFont val="Calibri"/>
        <family val="2"/>
        <charset val="238"/>
        <scheme val="minor"/>
      </rPr>
      <t xml:space="preserve"> (m</t>
    </r>
    <r>
      <rPr>
        <b/>
        <vertAlign val="superscript"/>
        <sz val="12"/>
        <color theme="0"/>
        <rFont val="Calibri"/>
        <family val="2"/>
        <charset val="238"/>
        <scheme val="minor"/>
      </rPr>
      <t>2</t>
    </r>
    <r>
      <rPr>
        <b/>
        <sz val="12"/>
        <color theme="0"/>
        <rFont val="Calibri"/>
        <family val="2"/>
        <charset val="238"/>
        <scheme val="minor"/>
      </rPr>
      <t>K/W)</t>
    </r>
  </si>
  <si>
    <r>
      <t>U</t>
    </r>
    <r>
      <rPr>
        <b/>
        <vertAlign val="subscript"/>
        <sz val="12"/>
        <color theme="0"/>
        <rFont val="Calibri"/>
        <family val="2"/>
        <charset val="238"/>
        <scheme val="minor"/>
      </rPr>
      <t>k</t>
    </r>
    <r>
      <rPr>
        <b/>
        <sz val="12"/>
        <color theme="0"/>
        <rFont val="Calibri"/>
        <family val="2"/>
        <charset val="238"/>
        <scheme val="minor"/>
      </rPr>
      <t xml:space="preserve"> (m</t>
    </r>
    <r>
      <rPr>
        <b/>
        <vertAlign val="superscript"/>
        <sz val="12"/>
        <color theme="0"/>
        <rFont val="Calibri"/>
        <family val="2"/>
        <charset val="238"/>
        <scheme val="minor"/>
      </rPr>
      <t>2</t>
    </r>
    <r>
      <rPr>
        <b/>
        <sz val="12"/>
        <color theme="0"/>
        <rFont val="Calibri"/>
        <family val="2"/>
        <charset val="238"/>
        <scheme val="minor"/>
      </rPr>
      <t>W/K)</t>
    </r>
  </si>
  <si>
    <r>
      <t>A</t>
    </r>
    <r>
      <rPr>
        <b/>
        <vertAlign val="subscript"/>
        <sz val="12"/>
        <color theme="0"/>
        <rFont val="Calibri"/>
        <family val="2"/>
        <charset val="238"/>
        <scheme val="minor"/>
      </rPr>
      <t>i</t>
    </r>
    <r>
      <rPr>
        <b/>
        <sz val="12"/>
        <color theme="0"/>
        <rFont val="Calibri"/>
        <family val="2"/>
        <charset val="238"/>
        <scheme val="minor"/>
      </rPr>
      <t xml:space="preserve"> (m</t>
    </r>
    <r>
      <rPr>
        <b/>
        <vertAlign val="superscript"/>
        <sz val="12"/>
        <color theme="0"/>
        <rFont val="Calibri"/>
        <family val="2"/>
        <charset val="238"/>
        <scheme val="minor"/>
      </rPr>
      <t>2</t>
    </r>
    <r>
      <rPr>
        <b/>
        <sz val="12"/>
        <color theme="0"/>
        <rFont val="Calibri"/>
        <family val="2"/>
        <charset val="238"/>
        <scheme val="minor"/>
      </rPr>
      <t>)</t>
    </r>
  </si>
  <si>
    <t>fiaek</t>
  </si>
  <si>
    <t>figk</t>
  </si>
  <si>
    <t>pro prostup tepla do nevytápěného prostoru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</si>
  <si>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</si>
  <si>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3</t>
    </r>
  </si>
  <si>
    <r>
      <t>Celková podlahová plocha A</t>
    </r>
    <r>
      <rPr>
        <b/>
        <vertAlign val="subscript"/>
        <sz val="12"/>
        <color theme="0"/>
        <rFont val="Calibri"/>
        <family val="2"/>
        <charset val="238"/>
        <scheme val="minor"/>
      </rPr>
      <t>c</t>
    </r>
  </si>
  <si>
    <t>Htie,6</t>
  </si>
  <si>
    <t>Htie,6i</t>
  </si>
  <si>
    <t>Htie,i</t>
  </si>
  <si>
    <t>Htie,7i</t>
  </si>
  <si>
    <t>Uequiv,k</t>
  </si>
  <si>
    <t>fann</t>
  </si>
  <si>
    <t>fGW,k</t>
  </si>
  <si>
    <t>hodnoty pro výpočet Uequiv,k</t>
  </si>
  <si>
    <r>
      <t>c</t>
    </r>
    <r>
      <rPr>
        <b/>
        <vertAlign val="subscript"/>
        <sz val="11"/>
        <color theme="1"/>
        <rFont val="Calibri"/>
        <family val="2"/>
        <charset val="238"/>
        <scheme val="minor"/>
      </rPr>
      <t>1</t>
    </r>
  </si>
  <si>
    <r>
      <t>c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</si>
  <si>
    <r>
      <t>c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</si>
  <si>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>1</t>
    </r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</si>
  <si>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</si>
  <si>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</si>
  <si>
    <t>Celková podlahová plocha Ac</t>
  </si>
  <si>
    <r>
      <t>H</t>
    </r>
    <r>
      <rPr>
        <b/>
        <vertAlign val="subscript"/>
        <sz val="12"/>
        <color theme="0"/>
        <rFont val="Calibri"/>
        <family val="2"/>
        <charset val="238"/>
        <scheme val="minor"/>
      </rPr>
      <t>i</t>
    </r>
    <r>
      <rPr>
        <b/>
        <sz val="12"/>
        <color theme="0"/>
        <rFont val="Calibri"/>
        <family val="2"/>
        <charset val="238"/>
        <scheme val="minor"/>
      </rPr>
      <t xml:space="preserve"> (W/K)</t>
    </r>
  </si>
  <si>
    <t>COP a tepelný výkon (TC)</t>
  </si>
  <si>
    <t>PŘEPOČTY PRO JEDNOTLIVÉ MĚCÍCE</t>
  </si>
  <si>
    <t>35°C</t>
  </si>
  <si>
    <t>55°C</t>
  </si>
  <si>
    <t>Teplota (°C)</t>
  </si>
  <si>
    <t>COP (-)</t>
  </si>
  <si>
    <t>Výpočet bilance pro TČ (55 °C) s FVE</t>
  </si>
  <si>
    <t>Výpočet bilance pro TČ (55 °C/35 °C) se zapojením do sítě</t>
  </si>
  <si>
    <t>Celkem</t>
  </si>
  <si>
    <t>Úspora během 20 let</t>
  </si>
  <si>
    <t>Výpočet bilance pro TČ (35/55 °C) s FVE</t>
  </si>
  <si>
    <t>Pouze TČ (35/55 °C)</t>
  </si>
  <si>
    <t>TČ s FVE (35/55 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</si>
</sst>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2"/>
      <color theme="0"/>
      <name val="Calibri"/>
      <family val="2"/>
      <charset val="238"/>
      <scheme val="minor"/>
    </font>
    <font>
      <b/>
      <vertAlign val="superscript"/>
      <sz val="12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1" tint="0.499984740745262"/>
      <name val="Calibri"/>
      <family val="2"/>
      <charset val="238"/>
      <scheme val="minor"/>
    </font>
    <font>
      <b/>
      <sz val="14"/>
      <color theme="1" tint="0.499984740745262"/>
      <name val="Calibri"/>
      <family val="2"/>
      <charset val="238"/>
      <scheme val="minor"/>
    </font>
    <font>
      <b/>
      <sz val="14"/>
      <color theme="1" tint="0.499984740745262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2" fontId="0" fillId="3" borderId="1" xfId="0" applyNumberFormat="1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0" xfId="0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/>
    </xf>
    <xf numFmtId="0" fontId="10" fillId="0" borderId="0" xfId="0" applyFont="1" applyBorder="1" applyAlignment="1"/>
    <xf numFmtId="0" fontId="12" fillId="4" borderId="1" xfId="0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1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2" fontId="14" fillId="4" borderId="2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/>
    </xf>
    <xf numFmtId="2" fontId="0" fillId="3" borderId="1" xfId="0" applyNumberFormat="1" applyFont="1" applyFill="1" applyBorder="1" applyAlignment="1">
      <alignment horizontal="center"/>
    </xf>
    <xf numFmtId="2" fontId="22" fillId="3" borderId="1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2" fontId="14" fillId="4" borderId="1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9" fillId="5" borderId="10" xfId="0" applyNumberFormat="1" applyFont="1" applyFill="1" applyBorder="1" applyAlignment="1">
      <alignment horizontal="center" vertical="center"/>
    </xf>
    <xf numFmtId="2" fontId="9" fillId="5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3" fontId="12" fillId="6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v>Vliv jednotlivých konstrukcí na ztrátu budovy</c:v>
          </c:tx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013-4508-B36D-51EE4FD037D0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013-4508-B36D-51EE4FD037D0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013-4508-B36D-51EE4FD037D0}"/>
              </c:ext>
            </c:extLst>
          </c:dPt>
          <c:dPt>
            <c:idx val="3"/>
            <c:bubble3D val="0"/>
            <c:spPr>
              <a:solidFill>
                <a:schemeClr val="bg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013-4508-B36D-51EE4FD037D0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013-4508-B36D-51EE4FD037D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013-4508-B36D-51EE4FD037D0}"/>
              </c:ext>
            </c:extLst>
          </c:dPt>
          <c:dPt>
            <c:idx val="6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013-4508-B36D-51EE4FD037D0}"/>
              </c:ext>
            </c:extLst>
          </c:dPt>
          <c:dPt>
            <c:idx val="7"/>
            <c:bubble3D val="0"/>
            <c:spPr>
              <a:solidFill>
                <a:schemeClr val="accent5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013-4508-B36D-51EE4FD037D0}"/>
              </c:ext>
            </c:extLst>
          </c:dPt>
          <c:cat>
            <c:strRef>
              <c:f>'Bilance systému'!$B$21:$B$28</c:f>
              <c:strCache>
                <c:ptCount val="8"/>
                <c:pt idx="0">
                  <c:v>Obvodová zeď</c:v>
                </c:pt>
                <c:pt idx="1">
                  <c:v>Střecha</c:v>
                </c:pt>
                <c:pt idx="2">
                  <c:v>Podlaha</c:v>
                </c:pt>
                <c:pt idx="3">
                  <c:v>Okna</c:v>
                </c:pt>
                <c:pt idx="4">
                  <c:v>Vchodové dveře</c:v>
                </c:pt>
                <c:pt idx="5">
                  <c:v>Francouzská okna</c:v>
                </c:pt>
                <c:pt idx="6">
                  <c:v>Střešní okna</c:v>
                </c:pt>
                <c:pt idx="7">
                  <c:v>Strop pod půdou</c:v>
                </c:pt>
              </c:strCache>
            </c:strRef>
          </c:cat>
          <c:val>
            <c:numRef>
              <c:f>'Bilance systému'!$E$21:$E$28</c:f>
              <c:numCache>
                <c:formatCode>0.00</c:formatCode>
                <c:ptCount val="8"/>
                <c:pt idx="0">
                  <c:v>48.122945395415094</c:v>
                </c:pt>
                <c:pt idx="1">
                  <c:v>10.274225497837589</c:v>
                </c:pt>
                <c:pt idx="2">
                  <c:v>18.830162432432434</c:v>
                </c:pt>
                <c:pt idx="3">
                  <c:v>34.108695652173921</c:v>
                </c:pt>
                <c:pt idx="4">
                  <c:v>2.4827407407407405</c:v>
                </c:pt>
                <c:pt idx="5">
                  <c:v>10.671205479452055</c:v>
                </c:pt>
                <c:pt idx="6">
                  <c:v>2.1019041095890412</c:v>
                </c:pt>
                <c:pt idx="7">
                  <c:v>4.8923670285537719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013-4508-B36D-51EE4FD03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Porovnání</a:t>
            </a:r>
            <a:r>
              <a:rPr lang="cs-CZ" baseline="0"/>
              <a:t> potřebného tepla s teplem vyrobeným od TČ (55 °C)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Tepelný výkon TČ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'Bilance systému'!$K$36:$K$47</c:f>
              <c:numCache>
                <c:formatCode>0</c:formatCode>
                <c:ptCount val="12"/>
                <c:pt idx="0">
                  <c:v>2805</c:v>
                </c:pt>
                <c:pt idx="1">
                  <c:v>2145</c:v>
                </c:pt>
                <c:pt idx="2">
                  <c:v>1980</c:v>
                </c:pt>
                <c:pt idx="3">
                  <c:v>1650</c:v>
                </c:pt>
                <c:pt idx="4">
                  <c:v>1155</c:v>
                </c:pt>
                <c:pt idx="5">
                  <c:v>660</c:v>
                </c:pt>
                <c:pt idx="6">
                  <c:v>660</c:v>
                </c:pt>
                <c:pt idx="7">
                  <c:v>660</c:v>
                </c:pt>
                <c:pt idx="8">
                  <c:v>1155</c:v>
                </c:pt>
                <c:pt idx="9">
                  <c:v>1650</c:v>
                </c:pt>
                <c:pt idx="10">
                  <c:v>2310</c:v>
                </c:pt>
                <c:pt idx="11">
                  <c:v>2640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B1-4AFB-AD83-1ABFBC615C89}"/>
            </c:ext>
          </c:extLst>
        </c:ser>
        <c:ser>
          <c:idx val="1"/>
          <c:order val="1"/>
          <c:tx>
            <c:v>Potřebné teplo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'Bilance systému'!$O$4:$O$15</c:f>
              <c:numCache>
                <c:formatCode>0</c:formatCode>
                <c:ptCount val="12"/>
                <c:pt idx="0">
                  <c:v>2631.7150010070841</c:v>
                </c:pt>
                <c:pt idx="1">
                  <c:v>1947.5559173380557</c:v>
                </c:pt>
                <c:pt idx="2">
                  <c:v>1849.8189053853375</c:v>
                </c:pt>
                <c:pt idx="3">
                  <c:v>1556.6078695271831</c:v>
                </c:pt>
                <c:pt idx="4">
                  <c:v>1067.9228097635914</c:v>
                </c:pt>
                <c:pt idx="5">
                  <c:v>579.23775000000012</c:v>
                </c:pt>
                <c:pt idx="6">
                  <c:v>579.23775000000012</c:v>
                </c:pt>
                <c:pt idx="7">
                  <c:v>579.23775000000012</c:v>
                </c:pt>
                <c:pt idx="8">
                  <c:v>1067.9228097635914</c:v>
                </c:pt>
                <c:pt idx="9">
                  <c:v>1556.6078695271831</c:v>
                </c:pt>
                <c:pt idx="10">
                  <c:v>2240.7669531962106</c:v>
                </c:pt>
                <c:pt idx="11">
                  <c:v>2436.2409771016478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B1-4AFB-AD83-1ABFBC615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1030431"/>
        <c:axId val="1847604127"/>
      </c:barChart>
      <c:catAx>
        <c:axId val="1981030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Měsíce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604127"/>
        <c:crosses val="autoZero"/>
        <c:auto val="1"/>
        <c:lblAlgn val="ctr"/>
        <c:lblOffset val="100"/>
        <c:noMultiLvlLbl val="0"/>
      </c:catAx>
      <c:valAx>
        <c:axId val="184760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Energie</a:t>
                </a:r>
                <a:r>
                  <a:rPr lang="cs-CZ" baseline="0"/>
                  <a:t> (kWh)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8103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Porovnání</a:t>
            </a:r>
            <a:r>
              <a:rPr lang="cs-CZ" baseline="0"/>
              <a:t> potřebného tepla s teplem vyrobeným od TČ (35/55 °C)</a:t>
            </a:r>
            <a:endParaRPr lang="cs-CZ"/>
          </a:p>
        </c:rich>
      </c:tx>
      <c:layout>
        <c:manualLayout>
          <c:xMode val="edge"/>
          <c:yMode val="edge"/>
          <c:x val="0.18690839357671801"/>
          <c:y val="3.07317155798735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Tepelný výkon TČ (35°C)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'Bilance systému'!$M$52:$M$63</c:f>
              <c:numCache>
                <c:formatCode>0</c:formatCode>
                <c:ptCount val="12"/>
                <c:pt idx="0">
                  <c:v>2145</c:v>
                </c:pt>
                <c:pt idx="1">
                  <c:v>1485</c:v>
                </c:pt>
                <c:pt idx="2">
                  <c:v>1320</c:v>
                </c:pt>
                <c:pt idx="3">
                  <c:v>1155</c:v>
                </c:pt>
                <c:pt idx="4">
                  <c:v>660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660</c:v>
                </c:pt>
                <c:pt idx="9">
                  <c:v>1155</c:v>
                </c:pt>
                <c:pt idx="10">
                  <c:v>1815</c:v>
                </c:pt>
                <c:pt idx="11">
                  <c:v>1980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7B-4108-9434-1D93B90DD740}"/>
            </c:ext>
          </c:extLst>
        </c:ser>
        <c:ser>
          <c:idx val="2"/>
          <c:order val="2"/>
          <c:tx>
            <c:v>Tepelný výkon TČ (55°C)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'Bilance systému'!$O$52:$O$63</c:f>
              <c:numCache>
                <c:formatCode>0</c:formatCode>
                <c:ptCount val="12"/>
                <c:pt idx="0">
                  <c:v>660</c:v>
                </c:pt>
                <c:pt idx="1">
                  <c:v>660</c:v>
                </c:pt>
                <c:pt idx="2">
                  <c:v>660</c:v>
                </c:pt>
                <c:pt idx="3">
                  <c:v>660</c:v>
                </c:pt>
                <c:pt idx="4">
                  <c:v>660</c:v>
                </c:pt>
                <c:pt idx="5">
                  <c:v>660</c:v>
                </c:pt>
                <c:pt idx="6">
                  <c:v>660</c:v>
                </c:pt>
                <c:pt idx="7">
                  <c:v>660</c:v>
                </c:pt>
                <c:pt idx="8">
                  <c:v>660</c:v>
                </c:pt>
                <c:pt idx="9">
                  <c:v>660</c:v>
                </c:pt>
                <c:pt idx="10">
                  <c:v>660</c:v>
                </c:pt>
                <c:pt idx="11">
                  <c:v>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7B-4108-9434-1D93B90DD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981030431"/>
        <c:axId val="1847604127"/>
      </c:barChart>
      <c:lineChart>
        <c:grouping val="standard"/>
        <c:varyColors val="0"/>
        <c:ser>
          <c:idx val="1"/>
          <c:order val="1"/>
          <c:tx>
            <c:v>Potřebné teplo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'Bilance systému'!$O$4:$O$15</c:f>
              <c:numCache>
                <c:formatCode>0</c:formatCode>
                <c:ptCount val="12"/>
                <c:pt idx="0">
                  <c:v>2631.7150010070841</c:v>
                </c:pt>
                <c:pt idx="1">
                  <c:v>1947.5559173380557</c:v>
                </c:pt>
                <c:pt idx="2">
                  <c:v>1849.8189053853375</c:v>
                </c:pt>
                <c:pt idx="3">
                  <c:v>1556.6078695271831</c:v>
                </c:pt>
                <c:pt idx="4">
                  <c:v>1067.9228097635914</c:v>
                </c:pt>
                <c:pt idx="5">
                  <c:v>579.23775000000012</c:v>
                </c:pt>
                <c:pt idx="6">
                  <c:v>579.23775000000012</c:v>
                </c:pt>
                <c:pt idx="7">
                  <c:v>579.23775000000012</c:v>
                </c:pt>
                <c:pt idx="8">
                  <c:v>1067.9228097635914</c:v>
                </c:pt>
                <c:pt idx="9">
                  <c:v>1556.6078695271831</c:v>
                </c:pt>
                <c:pt idx="10">
                  <c:v>2240.7669531962106</c:v>
                </c:pt>
                <c:pt idx="11">
                  <c:v>2436.2409771016478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B-4108-9434-1D93B90DD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99679"/>
        <c:axId val="47096767"/>
      </c:lineChart>
      <c:catAx>
        <c:axId val="1981030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Měsíce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604127"/>
        <c:crosses val="autoZero"/>
        <c:auto val="1"/>
        <c:lblAlgn val="ctr"/>
        <c:lblOffset val="100"/>
        <c:noMultiLvlLbl val="0"/>
      </c:catAx>
      <c:valAx>
        <c:axId val="184760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Energie</a:t>
                </a:r>
                <a:r>
                  <a:rPr lang="cs-CZ" baseline="0"/>
                  <a:t> (kWh)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81030431"/>
        <c:crosses val="autoZero"/>
        <c:crossBetween val="between"/>
      </c:valAx>
      <c:valAx>
        <c:axId val="47096767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7099679"/>
        <c:crosses val="max"/>
        <c:crossBetween val="between"/>
      </c:valAx>
      <c:catAx>
        <c:axId val="47099679"/>
        <c:scaling>
          <c:orientation val="minMax"/>
        </c:scaling>
        <c:delete val="1"/>
        <c:axPos val="b"/>
        <c:majorTickMark val="out"/>
        <c:minorTickMark val="none"/>
        <c:tickLblPos val="nextTo"/>
        <c:crossAx val="470967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Roční</a:t>
            </a:r>
            <a:r>
              <a:rPr lang="cs-CZ" baseline="0"/>
              <a:t> odběr z distribuční sítě pro jednotlivá zapojení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Roční odběz z distribuční sítě pro TČ 55 °C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'Bilance systému'!$M$48</c:f>
              <c:numCache>
                <c:formatCode>0</c:formatCode>
                <c:ptCount val="1"/>
                <c:pt idx="0">
                  <c:v>9907.1306103728239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17-47A3-A9A8-B1C22ED31822}"/>
            </c:ext>
          </c:extLst>
        </c:ser>
        <c:ser>
          <c:idx val="1"/>
          <c:order val="1"/>
          <c:tx>
            <c:v>Roční odběz z distribuční sítě pro TČ 35/55°C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'Bilance systému'!$S$64</c:f>
              <c:numCache>
                <c:formatCode>0</c:formatCode>
                <c:ptCount val="1"/>
                <c:pt idx="0">
                  <c:v>8973.9333946388742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17-47A3-A9A8-B1C22ED31822}"/>
            </c:ext>
          </c:extLst>
        </c:ser>
        <c:ser>
          <c:idx val="2"/>
          <c:order val="2"/>
          <c:tx>
            <c:v>Roční odběz z distribuční sítě pro TČ a FVE 55 °C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'Bilance systému'!$Q$48</c:f>
              <c:numCache>
                <c:formatCode>0</c:formatCode>
                <c:ptCount val="1"/>
                <c:pt idx="0">
                  <c:v>4239.7807206486068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17-47A3-A9A8-B1C22ED31822}"/>
            </c:ext>
          </c:extLst>
        </c:ser>
        <c:ser>
          <c:idx val="3"/>
          <c:order val="3"/>
          <c:tx>
            <c:v>Roční odběz z distribuční sítě pro TČ a FVE 35/55 °C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'Bilance systému'!$V$64</c:f>
              <c:numCache>
                <c:formatCode>0</c:formatCode>
                <c:ptCount val="1"/>
                <c:pt idx="0">
                  <c:v>3400.6248567586485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17-47A3-A9A8-B1C22ED31822}"/>
            </c:ext>
          </c:extLst>
        </c:ser>
        <c:ser>
          <c:idx val="4"/>
          <c:order val="4"/>
          <c:tx>
            <c:v>Původní roční spotřeba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'Bilance systému'!$N$48</c:f>
              <c:numCache>
                <c:formatCode>0</c:formatCode>
                <c:ptCount val="1"/>
                <c:pt idx="0">
                  <c:v>21992.872362609884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17-47A3-A9A8-B1C22ED318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9177199"/>
        <c:axId val="169202159"/>
      </c:barChart>
      <c:catAx>
        <c:axId val="169177199"/>
        <c:scaling>
          <c:orientation val="minMax"/>
        </c:scaling>
        <c:delete val="1"/>
        <c:axPos val="b"/>
        <c:majorTickMark val="none"/>
        <c:minorTickMark val="none"/>
        <c:tickLblPos val="nextTo"/>
        <c:crossAx val="169202159"/>
        <c:crosses val="autoZero"/>
        <c:auto val="1"/>
        <c:lblAlgn val="ctr"/>
        <c:lblOffset val="100"/>
        <c:noMultiLvlLbl val="0"/>
      </c:catAx>
      <c:valAx>
        <c:axId val="16920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Energie (kWh)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177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723601256863003"/>
          <c:y val="0.22971193160651987"/>
          <c:w val="0.37171037028021792"/>
          <c:h val="0.665761927034965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Porovnání</a:t>
            </a:r>
            <a:r>
              <a:rPr lang="cs-CZ" baseline="0"/>
              <a:t> potřebné elektřiny s elektřinou vyrobenou FVE (55°C)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Výroba FVE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'Bilance systému'!$P$36:$P$47</c:f>
              <c:numCache>
                <c:formatCode>General</c:formatCode>
                <c:ptCount val="12"/>
                <c:pt idx="0">
                  <c:v>241.3</c:v>
                </c:pt>
                <c:pt idx="1">
                  <c:v>344.1</c:v>
                </c:pt>
                <c:pt idx="2">
                  <c:v>621.4</c:v>
                </c:pt>
                <c:pt idx="3">
                  <c:v>842.9</c:v>
                </c:pt>
                <c:pt idx="4">
                  <c:v>843.5</c:v>
                </c:pt>
                <c:pt idx="5">
                  <c:v>872.1</c:v>
                </c:pt>
                <c:pt idx="6">
                  <c:v>895.2</c:v>
                </c:pt>
                <c:pt idx="7">
                  <c:v>862.2</c:v>
                </c:pt>
                <c:pt idx="8">
                  <c:v>698.9</c:v>
                </c:pt>
                <c:pt idx="9">
                  <c:v>496.8</c:v>
                </c:pt>
                <c:pt idx="10">
                  <c:v>279.7</c:v>
                </c:pt>
                <c:pt idx="11">
                  <c:v>209.9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B5-410D-ACBB-883A33D4C484}"/>
            </c:ext>
          </c:extLst>
        </c:ser>
        <c:ser>
          <c:idx val="1"/>
          <c:order val="1"/>
          <c:tx>
            <c:v>Spotřeba elektřiny TČ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'Bilance systému'!$J$36:$J$47</c:f>
              <c:numCache>
                <c:formatCode>0</c:formatCode>
                <c:ptCount val="12"/>
                <c:pt idx="0">
                  <c:v>995.56344276841173</c:v>
                </c:pt>
                <c:pt idx="1">
                  <c:v>651.5795868772783</c:v>
                </c:pt>
                <c:pt idx="2">
                  <c:v>589.28571428571422</c:v>
                </c:pt>
                <c:pt idx="3">
                  <c:v>462.18487394957987</c:v>
                </c:pt>
                <c:pt idx="4">
                  <c:v>295.39641943734017</c:v>
                </c:pt>
                <c:pt idx="5">
                  <c:v>160.58394160583941</c:v>
                </c:pt>
                <c:pt idx="6">
                  <c:v>155.29411764705884</c:v>
                </c:pt>
                <c:pt idx="7">
                  <c:v>155.29411764705884</c:v>
                </c:pt>
                <c:pt idx="8">
                  <c:v>295.39641943734017</c:v>
                </c:pt>
                <c:pt idx="9">
                  <c:v>462.18487394957987</c:v>
                </c:pt>
                <c:pt idx="10">
                  <c:v>748.05699481865281</c:v>
                </c:pt>
                <c:pt idx="11">
                  <c:v>1036.3101079489697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B5-410D-ACBB-883A33D4C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1030431"/>
        <c:axId val="1847604127"/>
      </c:lineChart>
      <c:catAx>
        <c:axId val="1981030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Měsíce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604127"/>
        <c:crosses val="autoZero"/>
        <c:auto val="1"/>
        <c:lblAlgn val="ctr"/>
        <c:lblOffset val="100"/>
        <c:noMultiLvlLbl val="0"/>
      </c:catAx>
      <c:valAx>
        <c:axId val="184760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Energie (Wh)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8103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Porovnání</a:t>
            </a:r>
            <a:r>
              <a:rPr lang="cs-CZ" baseline="0"/>
              <a:t> potřebné elektřiny s elektřinou vyrobenou FVE (35/55 °C)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Výroba FVE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'Bilance systému'!$U$52:$U$63</c:f>
              <c:numCache>
                <c:formatCode>General</c:formatCode>
                <c:ptCount val="12"/>
                <c:pt idx="0">
                  <c:v>241.3</c:v>
                </c:pt>
                <c:pt idx="1">
                  <c:v>344.1</c:v>
                </c:pt>
                <c:pt idx="2">
                  <c:v>621.4</c:v>
                </c:pt>
                <c:pt idx="3">
                  <c:v>842.9</c:v>
                </c:pt>
                <c:pt idx="4">
                  <c:v>843.5</c:v>
                </c:pt>
                <c:pt idx="5">
                  <c:v>872.1</c:v>
                </c:pt>
                <c:pt idx="6">
                  <c:v>895.2</c:v>
                </c:pt>
                <c:pt idx="7">
                  <c:v>862.2</c:v>
                </c:pt>
                <c:pt idx="8">
                  <c:v>698.9</c:v>
                </c:pt>
                <c:pt idx="9">
                  <c:v>496.8</c:v>
                </c:pt>
                <c:pt idx="10">
                  <c:v>279.7</c:v>
                </c:pt>
                <c:pt idx="11">
                  <c:v>209.9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06-4B86-ABC5-2944D403D324}"/>
            </c:ext>
          </c:extLst>
        </c:ser>
        <c:ser>
          <c:idx val="1"/>
          <c:order val="1"/>
          <c:tx>
            <c:v>Spotřeba elektřiny TČ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'Bilance systému'!$P$52:$P$63</c:f>
              <c:numCache>
                <c:formatCode>0</c:formatCode>
                <c:ptCount val="12"/>
                <c:pt idx="0">
                  <c:v>784.25022182786165</c:v>
                </c:pt>
                <c:pt idx="1">
                  <c:v>523.312113687992</c:v>
                </c:pt>
                <c:pt idx="2">
                  <c:v>477.27963525835867</c:v>
                </c:pt>
                <c:pt idx="3">
                  <c:v>398.3674800789077</c:v>
                </c:pt>
                <c:pt idx="4">
                  <c:v>280.28444045068085</c:v>
                </c:pt>
                <c:pt idx="5">
                  <c:v>160.58394160583941</c:v>
                </c:pt>
                <c:pt idx="6">
                  <c:v>155.29411764705884</c:v>
                </c:pt>
                <c:pt idx="7">
                  <c:v>155.29411764705884</c:v>
                </c:pt>
                <c:pt idx="8">
                  <c:v>280.28444045068085</c:v>
                </c:pt>
                <c:pt idx="9">
                  <c:v>398.3674800789077</c:v>
                </c:pt>
                <c:pt idx="10">
                  <c:v>635.82359320400053</c:v>
                </c:pt>
                <c:pt idx="11">
                  <c:v>824.79181270152822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06-4B86-ABC5-2944D403D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1030431"/>
        <c:axId val="1847604127"/>
      </c:lineChart>
      <c:catAx>
        <c:axId val="1981030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Měsíce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7604127"/>
        <c:crosses val="autoZero"/>
        <c:auto val="1"/>
        <c:lblAlgn val="ctr"/>
        <c:lblOffset val="100"/>
        <c:noMultiLvlLbl val="0"/>
      </c:catAx>
      <c:valAx>
        <c:axId val="184760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Energie (Wh)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8103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Návratnost</a:t>
            </a:r>
            <a:r>
              <a:rPr lang="cs-CZ" baseline="0"/>
              <a:t> systému pouze s TČ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Bojler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'Návratnost systému'!$C$14:$C$33</c:f>
              <c:numCache>
                <c:formatCode>#,##0</c:formatCode>
                <c:ptCount val="20"/>
                <c:pt idx="0">
                  <c:v>170438.82399999999</c:v>
                </c:pt>
                <c:pt idx="1">
                  <c:v>297766.64799999999</c:v>
                </c:pt>
                <c:pt idx="2">
                  <c:v>425094.47199999995</c:v>
                </c:pt>
                <c:pt idx="3">
                  <c:v>552422.29599999997</c:v>
                </c:pt>
                <c:pt idx="4">
                  <c:v>679750.12</c:v>
                </c:pt>
                <c:pt idx="5">
                  <c:v>807077.94400000002</c:v>
                </c:pt>
                <c:pt idx="6">
                  <c:v>934405.76800000004</c:v>
                </c:pt>
                <c:pt idx="7">
                  <c:v>1061733.5919999999</c:v>
                </c:pt>
                <c:pt idx="8">
                  <c:v>1189061.416</c:v>
                </c:pt>
                <c:pt idx="9">
                  <c:v>1316389.24</c:v>
                </c:pt>
                <c:pt idx="10">
                  <c:v>1443717.064</c:v>
                </c:pt>
                <c:pt idx="11">
                  <c:v>1571044.888</c:v>
                </c:pt>
                <c:pt idx="12">
                  <c:v>1698372.7120000001</c:v>
                </c:pt>
                <c:pt idx="13">
                  <c:v>1825700.5360000001</c:v>
                </c:pt>
                <c:pt idx="14">
                  <c:v>1953028.36</c:v>
                </c:pt>
                <c:pt idx="15">
                  <c:v>2080356.1840000001</c:v>
                </c:pt>
                <c:pt idx="16">
                  <c:v>2207684.0079999999</c:v>
                </c:pt>
                <c:pt idx="17">
                  <c:v>2335011.8319999999</c:v>
                </c:pt>
                <c:pt idx="18">
                  <c:v>2462339.656</c:v>
                </c:pt>
                <c:pt idx="19">
                  <c:v>2589667.48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02-4980-931E-6F76283BDF3A}"/>
            </c:ext>
          </c:extLst>
        </c:ser>
        <c:ser>
          <c:idx val="1"/>
          <c:order val="1"/>
          <c:tx>
            <c:v>TČ 35/55 °C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'Návratnost systému'!$D$14:$D$33</c:f>
              <c:numCache>
                <c:formatCode>#,##0</c:formatCode>
                <c:ptCount val="20"/>
                <c:pt idx="0">
                  <c:v>288786.63199999998</c:v>
                </c:pt>
                <c:pt idx="1">
                  <c:v>348832.26399999997</c:v>
                </c:pt>
                <c:pt idx="2">
                  <c:v>408877.89599999995</c:v>
                </c:pt>
                <c:pt idx="3">
                  <c:v>468923.52799999993</c:v>
                </c:pt>
                <c:pt idx="4">
                  <c:v>528969.15999999992</c:v>
                </c:pt>
                <c:pt idx="5">
                  <c:v>589014.7919999999</c:v>
                </c:pt>
                <c:pt idx="6">
                  <c:v>649060.42399999988</c:v>
                </c:pt>
                <c:pt idx="7">
                  <c:v>709106.05599999987</c:v>
                </c:pt>
                <c:pt idx="8">
                  <c:v>769151.68799999985</c:v>
                </c:pt>
                <c:pt idx="9">
                  <c:v>829197.31999999983</c:v>
                </c:pt>
                <c:pt idx="10">
                  <c:v>889242.95199999982</c:v>
                </c:pt>
                <c:pt idx="11">
                  <c:v>949288.5839999998</c:v>
                </c:pt>
                <c:pt idx="12">
                  <c:v>1009334.2159999998</c:v>
                </c:pt>
                <c:pt idx="13">
                  <c:v>1069379.8479999998</c:v>
                </c:pt>
                <c:pt idx="14">
                  <c:v>1129425.4799999997</c:v>
                </c:pt>
                <c:pt idx="15">
                  <c:v>1189471.1119999997</c:v>
                </c:pt>
                <c:pt idx="16">
                  <c:v>1249516.7439999997</c:v>
                </c:pt>
                <c:pt idx="17">
                  <c:v>1309562.3759999997</c:v>
                </c:pt>
                <c:pt idx="18">
                  <c:v>1369608.0079999997</c:v>
                </c:pt>
                <c:pt idx="19">
                  <c:v>1429653.6399999997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02-4980-931E-6F76283BDF3A}"/>
            </c:ext>
          </c:extLst>
        </c:ser>
        <c:ser>
          <c:idx val="2"/>
          <c:order val="2"/>
          <c:tx>
            <c:v>TČ 55 °C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'Návratnost systému'!$E$14:$E$33</c:f>
              <c:numCache>
                <c:formatCode>#,##0</c:formatCode>
                <c:ptCount val="20"/>
                <c:pt idx="0">
                  <c:v>278887.44799999997</c:v>
                </c:pt>
                <c:pt idx="1">
                  <c:v>344033.89599999995</c:v>
                </c:pt>
                <c:pt idx="2">
                  <c:v>409180.34399999992</c:v>
                </c:pt>
                <c:pt idx="3">
                  <c:v>474326.7919999999</c:v>
                </c:pt>
                <c:pt idx="4">
                  <c:v>539473.23999999987</c:v>
                </c:pt>
                <c:pt idx="5">
                  <c:v>604619.68799999985</c:v>
                </c:pt>
                <c:pt idx="6">
                  <c:v>669766.13599999982</c:v>
                </c:pt>
                <c:pt idx="7">
                  <c:v>734912.5839999998</c:v>
                </c:pt>
                <c:pt idx="8">
                  <c:v>800059.03199999977</c:v>
                </c:pt>
                <c:pt idx="9">
                  <c:v>865205.47999999975</c:v>
                </c:pt>
                <c:pt idx="10">
                  <c:v>930351.92799999972</c:v>
                </c:pt>
                <c:pt idx="11">
                  <c:v>995498.3759999997</c:v>
                </c:pt>
                <c:pt idx="12">
                  <c:v>1060644.8239999998</c:v>
                </c:pt>
                <c:pt idx="13">
                  <c:v>1125791.2719999999</c:v>
                </c:pt>
                <c:pt idx="14">
                  <c:v>1190937.72</c:v>
                </c:pt>
                <c:pt idx="15">
                  <c:v>1256084.1680000001</c:v>
                </c:pt>
                <c:pt idx="16">
                  <c:v>1321230.6160000002</c:v>
                </c:pt>
                <c:pt idx="17">
                  <c:v>1386377.0640000002</c:v>
                </c:pt>
                <c:pt idx="18">
                  <c:v>1451523.5120000003</c:v>
                </c:pt>
                <c:pt idx="19">
                  <c:v>1516669.9600000004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02-4980-931E-6F76283BD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6988112"/>
        <c:axId val="1626986032"/>
      </c:lineChart>
      <c:catAx>
        <c:axId val="1626988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26986032"/>
        <c:crosses val="autoZero"/>
        <c:auto val="1"/>
        <c:lblAlgn val="ctr"/>
        <c:lblOffset val="100"/>
        <c:noMultiLvlLbl val="0"/>
      </c:catAx>
      <c:valAx>
        <c:axId val="162698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Celková vložená cena (Kč)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2698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Návratnost</a:t>
            </a:r>
            <a:r>
              <a:rPr lang="cs-CZ" baseline="0"/>
              <a:t> systému pouze s TČ i FVE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Bojler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'Návratnost systému'!$C$14:$C$33</c:f>
              <c:numCache>
                <c:formatCode>#,##0</c:formatCode>
                <c:ptCount val="20"/>
                <c:pt idx="0">
                  <c:v>170438.82399999999</c:v>
                </c:pt>
                <c:pt idx="1">
                  <c:v>297766.64799999999</c:v>
                </c:pt>
                <c:pt idx="2">
                  <c:v>425094.47199999995</c:v>
                </c:pt>
                <c:pt idx="3">
                  <c:v>552422.29599999997</c:v>
                </c:pt>
                <c:pt idx="4">
                  <c:v>679750.12</c:v>
                </c:pt>
                <c:pt idx="5">
                  <c:v>807077.94400000002</c:v>
                </c:pt>
                <c:pt idx="6">
                  <c:v>934405.76800000004</c:v>
                </c:pt>
                <c:pt idx="7">
                  <c:v>1061733.5919999999</c:v>
                </c:pt>
                <c:pt idx="8">
                  <c:v>1189061.416</c:v>
                </c:pt>
                <c:pt idx="9">
                  <c:v>1316389.24</c:v>
                </c:pt>
                <c:pt idx="10">
                  <c:v>1443717.064</c:v>
                </c:pt>
                <c:pt idx="11">
                  <c:v>1571044.888</c:v>
                </c:pt>
                <c:pt idx="12">
                  <c:v>1698372.7120000001</c:v>
                </c:pt>
                <c:pt idx="13">
                  <c:v>1825700.5360000001</c:v>
                </c:pt>
                <c:pt idx="14">
                  <c:v>1953028.36</c:v>
                </c:pt>
                <c:pt idx="15">
                  <c:v>2080356.1840000001</c:v>
                </c:pt>
                <c:pt idx="16">
                  <c:v>2207684.0079999999</c:v>
                </c:pt>
                <c:pt idx="17">
                  <c:v>2335011.8319999999</c:v>
                </c:pt>
                <c:pt idx="18">
                  <c:v>2462339.656</c:v>
                </c:pt>
                <c:pt idx="19">
                  <c:v>2589667.48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B9-4E4B-86CD-19D6A01FBCE0}"/>
            </c:ext>
          </c:extLst>
        </c:ser>
        <c:ser>
          <c:idx val="1"/>
          <c:order val="1"/>
          <c:tx>
            <c:v>TČ 35/55 °C a FVE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'Návratnost systému'!$F$14:$F$33</c:f>
              <c:numCache>
                <c:formatCode>#,##0</c:formatCode>
                <c:ptCount val="20"/>
                <c:pt idx="0">
                  <c:v>568740.36800000002</c:v>
                </c:pt>
                <c:pt idx="1">
                  <c:v>599984.73600000003</c:v>
                </c:pt>
                <c:pt idx="2">
                  <c:v>631229.10400000005</c:v>
                </c:pt>
                <c:pt idx="3">
                  <c:v>662473.47200000007</c:v>
                </c:pt>
                <c:pt idx="4">
                  <c:v>693717.84000000008</c:v>
                </c:pt>
                <c:pt idx="5">
                  <c:v>724962.2080000001</c:v>
                </c:pt>
                <c:pt idx="6">
                  <c:v>756206.57600000012</c:v>
                </c:pt>
                <c:pt idx="7">
                  <c:v>787450.94400000013</c:v>
                </c:pt>
                <c:pt idx="8">
                  <c:v>818695.31200000015</c:v>
                </c:pt>
                <c:pt idx="9">
                  <c:v>849939.68000000017</c:v>
                </c:pt>
                <c:pt idx="10">
                  <c:v>881184.04800000018</c:v>
                </c:pt>
                <c:pt idx="11">
                  <c:v>912428.4160000002</c:v>
                </c:pt>
                <c:pt idx="12">
                  <c:v>943672.78400000022</c:v>
                </c:pt>
                <c:pt idx="13">
                  <c:v>974917.15200000023</c:v>
                </c:pt>
                <c:pt idx="14">
                  <c:v>1006161.5200000003</c:v>
                </c:pt>
                <c:pt idx="15">
                  <c:v>1037405.8880000003</c:v>
                </c:pt>
                <c:pt idx="16">
                  <c:v>1068650.2560000003</c:v>
                </c:pt>
                <c:pt idx="17">
                  <c:v>1099894.6240000003</c:v>
                </c:pt>
                <c:pt idx="18">
                  <c:v>1131138.9920000003</c:v>
                </c:pt>
                <c:pt idx="19">
                  <c:v>1162383.3600000003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B9-4E4B-86CD-19D6A01FBCE0}"/>
            </c:ext>
          </c:extLst>
        </c:ser>
        <c:ser>
          <c:idx val="2"/>
          <c:order val="2"/>
          <c:tx>
            <c:v>TČ 55 °C a FVE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'Návratnost systému'!$G$14:$G$33</c:f>
              <c:numCache>
                <c:formatCode>#,##0</c:formatCode>
                <c:ptCount val="20"/>
                <c:pt idx="0">
                  <c:v>558076.31999999995</c:v>
                </c:pt>
                <c:pt idx="1">
                  <c:v>593656.6399999999</c:v>
                </c:pt>
                <c:pt idx="2">
                  <c:v>629236.95999999985</c:v>
                </c:pt>
                <c:pt idx="3">
                  <c:v>664817.2799999998</c:v>
                </c:pt>
                <c:pt idx="4">
                  <c:v>700397.59999999974</c:v>
                </c:pt>
                <c:pt idx="5">
                  <c:v>735977.91999999969</c:v>
                </c:pt>
                <c:pt idx="6">
                  <c:v>771558.23999999964</c:v>
                </c:pt>
                <c:pt idx="7">
                  <c:v>807138.55999999959</c:v>
                </c:pt>
                <c:pt idx="8">
                  <c:v>842718.87999999954</c:v>
                </c:pt>
                <c:pt idx="9">
                  <c:v>878299.19999999949</c:v>
                </c:pt>
                <c:pt idx="10">
                  <c:v>913879.51999999944</c:v>
                </c:pt>
                <c:pt idx="11">
                  <c:v>949459.83999999939</c:v>
                </c:pt>
                <c:pt idx="12">
                  <c:v>985040.15999999933</c:v>
                </c:pt>
                <c:pt idx="13">
                  <c:v>1020620.4799999993</c:v>
                </c:pt>
                <c:pt idx="14">
                  <c:v>1056200.7999999993</c:v>
                </c:pt>
                <c:pt idx="15">
                  <c:v>1091781.1199999994</c:v>
                </c:pt>
                <c:pt idx="16">
                  <c:v>1127361.4399999995</c:v>
                </c:pt>
                <c:pt idx="17">
                  <c:v>1162941.7599999995</c:v>
                </c:pt>
                <c:pt idx="18">
                  <c:v>1198522.0799999996</c:v>
                </c:pt>
                <c:pt idx="19">
                  <c:v>1234102.3999999997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B9-4E4B-86CD-19D6A01FB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6988112"/>
        <c:axId val="1626986032"/>
      </c:lineChart>
      <c:catAx>
        <c:axId val="1626988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26986032"/>
        <c:crosses val="autoZero"/>
        <c:auto val="1"/>
        <c:lblAlgn val="ctr"/>
        <c:lblOffset val="100"/>
        <c:noMultiLvlLbl val="0"/>
      </c:catAx>
      <c:valAx>
        <c:axId val="162698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Celková vložená cena (Kč)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2698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2743200</xdr:colOff>
      <xdr:row>11</xdr:row>
      <xdr:rowOff>30480</xdr:rowOff>
    </xdr:from>
    <xdr:to>
      <xdr:col>0</xdr:col>
      <xdr:colOff>4114800</xdr:colOff>
      <xdr:row>12</xdr:row>
      <xdr:rowOff>190500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0100" y="220980"/>
          <a:ext cx="0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2743200</xdr:colOff>
      <xdr:row>11</xdr:row>
      <xdr:rowOff>30480</xdr:rowOff>
    </xdr:from>
    <xdr:to>
      <xdr:col>2</xdr:col>
      <xdr:colOff>4114800</xdr:colOff>
      <xdr:row>12</xdr:row>
      <xdr:rowOff>190500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1360" y="220980"/>
          <a:ext cx="0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2743200</xdr:colOff>
      <xdr:row>11</xdr:row>
      <xdr:rowOff>30480</xdr:rowOff>
    </xdr:from>
    <xdr:to>
      <xdr:col>4</xdr:col>
      <xdr:colOff>4114800</xdr:colOff>
      <xdr:row>12</xdr:row>
      <xdr:rowOff>190500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0240" y="220980"/>
          <a:ext cx="0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2743200</xdr:colOff>
      <xdr:row>30</xdr:row>
      <xdr:rowOff>30480</xdr:rowOff>
    </xdr:from>
    <xdr:to>
      <xdr:col>6</xdr:col>
      <xdr:colOff>4114800</xdr:colOff>
      <xdr:row>31</xdr:row>
      <xdr:rowOff>190500</xdr:rowOff>
    </xdr:to>
    <xdr:pic>
      <xdr:nvPicPr>
        <xdr:cNvPr id="6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0100" y="8488680"/>
          <a:ext cx="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2743200</xdr:colOff>
      <xdr:row>40</xdr:row>
      <xdr:rowOff>30480</xdr:rowOff>
    </xdr:from>
    <xdr:to>
      <xdr:col>6</xdr:col>
      <xdr:colOff>4114800</xdr:colOff>
      <xdr:row>41</xdr:row>
      <xdr:rowOff>190500</xdr:rowOff>
    </xdr:to>
    <xdr:pic>
      <xdr:nvPicPr>
        <xdr:cNvPr id="7" name="Obrázek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0100" y="10843260"/>
          <a:ext cx="0" cy="518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1325880</xdr:colOff>
      <xdr:row>41</xdr:row>
      <xdr:rowOff>198120</xdr:rowOff>
    </xdr:from>
    <xdr:to>
      <xdr:col>10</xdr:col>
      <xdr:colOff>1684020</xdr:colOff>
      <xdr:row>42</xdr:row>
      <xdr:rowOff>182880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0240" y="11369040"/>
          <a:ext cx="0" cy="22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2743200</xdr:colOff>
      <xdr:row>11</xdr:row>
      <xdr:rowOff>30480</xdr:rowOff>
    </xdr:from>
    <xdr:to>
      <xdr:col>2</xdr:col>
      <xdr:colOff>4114800</xdr:colOff>
      <xdr:row>12</xdr:row>
      <xdr:rowOff>190500</xdr:rowOff>
    </xdr:to>
    <xdr:pic>
      <xdr:nvPicPr>
        <xdr:cNvPr id="2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620" y="2186940"/>
          <a:ext cx="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1126436</xdr:colOff>
      <xdr:row>1</xdr:row>
      <xdr:rowOff>198783</xdr:rowOff>
    </xdr:from>
    <xdr:to>
      <xdr:col>18</xdr:col>
      <xdr:colOff>2241826</xdr:colOff>
      <xdr:row>16</xdr:row>
      <xdr:rowOff>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681789</xdr:colOff>
      <xdr:row>33</xdr:row>
      <xdr:rowOff>10026</xdr:rowOff>
    </xdr:from>
    <xdr:to>
      <xdr:col>22</xdr:col>
      <xdr:colOff>20053</xdr:colOff>
      <xdr:row>48</xdr:row>
      <xdr:rowOff>10025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2356555</xdr:colOff>
      <xdr:row>64</xdr:row>
      <xdr:rowOff>169334</xdr:rowOff>
    </xdr:from>
    <xdr:to>
      <xdr:col>10</xdr:col>
      <xdr:colOff>14111</xdr:colOff>
      <xdr:row>83</xdr:row>
      <xdr:rowOff>169334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2116667</xdr:colOff>
      <xdr:row>65</xdr:row>
      <xdr:rowOff>16933</xdr:rowOff>
    </xdr:from>
    <xdr:to>
      <xdr:col>19</xdr:col>
      <xdr:colOff>93564</xdr:colOff>
      <xdr:row>84</xdr:row>
      <xdr:rowOff>16933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36</xdr:col>
      <xdr:colOff>236267</xdr:colOff>
      <xdr:row>48</xdr:row>
      <xdr:rowOff>63500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2827867</xdr:colOff>
      <xdr:row>65</xdr:row>
      <xdr:rowOff>33867</xdr:rowOff>
    </xdr:from>
    <xdr:to>
      <xdr:col>14</xdr:col>
      <xdr:colOff>0</xdr:colOff>
      <xdr:row>84</xdr:row>
      <xdr:rowOff>16933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</xdr:colOff>
      <xdr:row>35</xdr:row>
      <xdr:rowOff>80010</xdr:rowOff>
    </xdr:from>
    <xdr:to>
      <xdr:col>5</xdr:col>
      <xdr:colOff>1036320</xdr:colOff>
      <xdr:row>54</xdr:row>
      <xdr:rowOff>129540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35</xdr:row>
      <xdr:rowOff>106680</xdr:rowOff>
    </xdr:from>
    <xdr:to>
      <xdr:col>16</xdr:col>
      <xdr:colOff>152400</xdr:colOff>
      <xdr:row>54</xdr:row>
      <xdr:rowOff>160020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1"/>
  <sheetViews>
    <sheetView tabSelected="1" zoomScale="59" workbookViewId="0">
      <selection activeCell="S31" sqref="S31"/>
    </sheetView>
  </sheetViews>
  <sheetFormatPr defaultRowHeight="14.4" x14ac:dyDescent="0.3"/>
  <cols>
    <col min="2" max="2" width="17.77734375" customWidth="1"/>
    <col min="3" max="3" width="17.88671875" customWidth="1"/>
    <col min="4" max="4" width="17.77734375" customWidth="1"/>
    <col min="5" max="5" width="20.44140625" customWidth="1"/>
    <col min="6" max="6" width="30.44140625" customWidth="1"/>
    <col min="7" max="7" width="19.77734375" customWidth="1"/>
    <col min="8" max="8" width="10.77734375" customWidth="1"/>
    <col min="9" max="9" width="12.5546875" customWidth="1"/>
    <col min="10" max="10" width="30.21875" customWidth="1"/>
    <col min="11" max="11" width="14.33203125" customWidth="1"/>
    <col min="12" max="12" width="22.109375" customWidth="1"/>
    <col min="13" max="13" width="21.33203125" customWidth="1"/>
    <col min="14" max="14" width="16.21875" customWidth="1"/>
  </cols>
  <sheetData>
    <row r="2" spans="2:14" ht="18.600000000000001" x14ac:dyDescent="0.3">
      <c r="B2" s="16" t="s">
        <v>7</v>
      </c>
      <c r="C2" s="16" t="s">
        <v>8</v>
      </c>
      <c r="D2" s="16" t="s">
        <v>9</v>
      </c>
      <c r="F2" s="16" t="s">
        <v>0</v>
      </c>
      <c r="G2" s="16" t="s">
        <v>28</v>
      </c>
      <c r="H2" s="16" t="s">
        <v>41</v>
      </c>
      <c r="I2" s="16" t="s">
        <v>42</v>
      </c>
      <c r="J2" s="16" t="s">
        <v>140</v>
      </c>
      <c r="K2" s="16" t="s">
        <v>141</v>
      </c>
      <c r="L2" s="16" t="s">
        <v>142</v>
      </c>
      <c r="M2" s="16" t="s">
        <v>143</v>
      </c>
      <c r="N2" s="16" t="s">
        <v>144</v>
      </c>
    </row>
    <row r="3" spans="2:14" ht="15.6" x14ac:dyDescent="0.3">
      <c r="B3" s="17" t="s">
        <v>135</v>
      </c>
      <c r="C3" s="17">
        <v>-17</v>
      </c>
      <c r="D3" s="17" t="s">
        <v>10</v>
      </c>
      <c r="F3" s="71" t="s">
        <v>1</v>
      </c>
      <c r="G3" s="17" t="s">
        <v>25</v>
      </c>
      <c r="H3" s="18">
        <v>0.375</v>
      </c>
      <c r="I3" s="18">
        <v>9.5000000000000001E-2</v>
      </c>
      <c r="J3" s="74">
        <f>H3/I3+H4/I4</f>
        <v>3.9792833146696527</v>
      </c>
      <c r="K3" s="74">
        <v>0.13</v>
      </c>
      <c r="L3" s="74">
        <v>0.04</v>
      </c>
      <c r="M3" s="74">
        <f>1/(J3+K3+L3)</f>
        <v>0.24100547592509131</v>
      </c>
      <c r="N3" s="77">
        <v>140.76499999999999</v>
      </c>
    </row>
    <row r="4" spans="2:14" ht="14.4" customHeight="1" x14ac:dyDescent="0.3">
      <c r="B4" s="17" t="s">
        <v>11</v>
      </c>
      <c r="C4" s="17">
        <v>218</v>
      </c>
      <c r="D4" s="17" t="s">
        <v>12</v>
      </c>
      <c r="F4" s="73"/>
      <c r="G4" s="17" t="s">
        <v>121</v>
      </c>
      <c r="H4" s="18">
        <v>0.03</v>
      </c>
      <c r="I4" s="18">
        <v>0.94</v>
      </c>
      <c r="J4" s="76"/>
      <c r="K4" s="76"/>
      <c r="L4" s="76"/>
      <c r="M4" s="76"/>
      <c r="N4" s="79"/>
    </row>
    <row r="5" spans="2:14" ht="15.6" x14ac:dyDescent="0.3">
      <c r="B5" s="17" t="s">
        <v>136</v>
      </c>
      <c r="C5" s="17">
        <v>3.5</v>
      </c>
      <c r="D5" s="17" t="s">
        <v>10</v>
      </c>
      <c r="F5" s="71" t="s">
        <v>2</v>
      </c>
      <c r="G5" s="17" t="s">
        <v>123</v>
      </c>
      <c r="H5" s="18">
        <v>0.2</v>
      </c>
      <c r="I5" s="18">
        <v>1</v>
      </c>
      <c r="J5" s="74">
        <f>H7/I7+H6/I6+H5/I5</f>
        <v>6.3900452488687778</v>
      </c>
      <c r="K5" s="74">
        <v>0.13</v>
      </c>
      <c r="L5" s="74">
        <v>0.04</v>
      </c>
      <c r="M5" s="74">
        <f>1/(J5+K5+L5)</f>
        <v>0.15243797291984246</v>
      </c>
      <c r="N5" s="77">
        <v>40.700000000000003</v>
      </c>
    </row>
    <row r="6" spans="2:14" ht="15.6" x14ac:dyDescent="0.3">
      <c r="B6" s="17" t="s">
        <v>137</v>
      </c>
      <c r="C6" s="17">
        <v>20</v>
      </c>
      <c r="D6" s="17" t="s">
        <v>10</v>
      </c>
      <c r="F6" s="72"/>
      <c r="G6" s="17" t="s">
        <v>122</v>
      </c>
      <c r="H6" s="18">
        <v>0.04</v>
      </c>
      <c r="I6" s="18">
        <v>0.13</v>
      </c>
      <c r="J6" s="75"/>
      <c r="K6" s="75"/>
      <c r="L6" s="75"/>
      <c r="M6" s="75"/>
      <c r="N6" s="78"/>
    </row>
    <row r="7" spans="2:14" ht="15.6" x14ac:dyDescent="0.3">
      <c r="B7" s="17" t="s">
        <v>138</v>
      </c>
      <c r="C7" s="17">
        <v>-3.7</v>
      </c>
      <c r="D7" s="17" t="s">
        <v>10</v>
      </c>
      <c r="F7" s="73"/>
      <c r="G7" s="17" t="s">
        <v>43</v>
      </c>
      <c r="H7" s="18">
        <v>0.2</v>
      </c>
      <c r="I7" s="18">
        <v>3.4000000000000002E-2</v>
      </c>
      <c r="J7" s="76"/>
      <c r="K7" s="76"/>
      <c r="L7" s="76"/>
      <c r="M7" s="76"/>
      <c r="N7" s="79"/>
    </row>
    <row r="8" spans="2:14" ht="15.6" x14ac:dyDescent="0.3">
      <c r="B8" s="17" t="s">
        <v>139</v>
      </c>
      <c r="C8" s="17">
        <v>-6</v>
      </c>
      <c r="D8" s="17" t="s">
        <v>10</v>
      </c>
      <c r="F8" s="81" t="s">
        <v>3</v>
      </c>
      <c r="G8" s="17" t="s">
        <v>44</v>
      </c>
      <c r="H8" s="18">
        <v>0.15</v>
      </c>
      <c r="I8" s="18">
        <v>1.36</v>
      </c>
      <c r="J8" s="80">
        <f>H8/I8+H9/I9</f>
        <v>2.6102941176470589</v>
      </c>
      <c r="K8" s="80">
        <v>0.13</v>
      </c>
      <c r="L8" s="80">
        <v>0.04</v>
      </c>
      <c r="M8" s="74">
        <f>1/(J8+K8+L8)</f>
        <v>0.35967417750978525</v>
      </c>
      <c r="N8" s="77">
        <v>65.400000000000006</v>
      </c>
    </row>
    <row r="9" spans="2:14" ht="14.4" customHeight="1" x14ac:dyDescent="0.3">
      <c r="F9" s="81"/>
      <c r="G9" s="17" t="s">
        <v>45</v>
      </c>
      <c r="H9" s="18">
        <v>0.1</v>
      </c>
      <c r="I9" s="18">
        <v>0.04</v>
      </c>
      <c r="J9" s="80"/>
      <c r="K9" s="80"/>
      <c r="L9" s="80"/>
      <c r="M9" s="76"/>
      <c r="N9" s="79"/>
    </row>
    <row r="10" spans="2:14" ht="15.6" x14ac:dyDescent="0.3">
      <c r="B10" s="86" t="s">
        <v>22</v>
      </c>
      <c r="C10" s="86"/>
      <c r="D10" s="86"/>
      <c r="F10" s="17" t="s">
        <v>4</v>
      </c>
      <c r="G10" s="17" t="s">
        <v>26</v>
      </c>
      <c r="H10" s="18">
        <v>0.02</v>
      </c>
      <c r="I10" s="18">
        <f>H10/J10</f>
        <v>6.8965517241379323E-2</v>
      </c>
      <c r="J10" s="19">
        <v>0.28999999999999998</v>
      </c>
      <c r="K10" s="19">
        <v>0.13</v>
      </c>
      <c r="L10" s="19">
        <v>0.04</v>
      </c>
      <c r="M10" s="19">
        <f>1/(J10+K10+L10)</f>
        <v>2.1739130434782612</v>
      </c>
      <c r="N10" s="27">
        <v>1.875</v>
      </c>
    </row>
    <row r="11" spans="2:14" x14ac:dyDescent="0.3">
      <c r="B11" s="85" t="s">
        <v>64</v>
      </c>
      <c r="C11" s="85"/>
      <c r="D11" s="85"/>
      <c r="F11" s="17" t="s">
        <v>5</v>
      </c>
      <c r="G11" s="17" t="s">
        <v>27</v>
      </c>
      <c r="H11" s="18">
        <v>0.05</v>
      </c>
      <c r="I11" s="18">
        <f t="shared" ref="I11:I13" si="0">H11/J11</f>
        <v>5.4945054945054944E-2</v>
      </c>
      <c r="J11" s="19">
        <v>0.91</v>
      </c>
      <c r="K11" s="19">
        <v>0.13</v>
      </c>
      <c r="L11" s="19">
        <v>0.04</v>
      </c>
      <c r="M11" s="19">
        <f>1/(J11+K11+L11)</f>
        <v>0.92592592592592582</v>
      </c>
      <c r="N11" s="27">
        <v>2.42</v>
      </c>
    </row>
    <row r="12" spans="2:14" x14ac:dyDescent="0.3">
      <c r="B12" s="8" t="s">
        <v>24</v>
      </c>
      <c r="C12" s="8">
        <f>1</f>
        <v>1</v>
      </c>
      <c r="D12" s="23" t="s">
        <v>15</v>
      </c>
      <c r="F12" s="17" t="s">
        <v>6</v>
      </c>
      <c r="G12" s="17" t="s">
        <v>26</v>
      </c>
      <c r="H12" s="18">
        <v>0.02</v>
      </c>
      <c r="I12" s="18">
        <f t="shared" si="0"/>
        <v>3.5714285714285712E-2</v>
      </c>
      <c r="J12" s="19">
        <v>0.56000000000000005</v>
      </c>
      <c r="K12" s="19">
        <v>0.13</v>
      </c>
      <c r="L12" s="19">
        <v>0.04</v>
      </c>
      <c r="M12" s="19">
        <f>1/(J12+K12+L12)</f>
        <v>1.3698630136986301</v>
      </c>
      <c r="N12" s="27">
        <v>2.42</v>
      </c>
    </row>
    <row r="13" spans="2:14" x14ac:dyDescent="0.3">
      <c r="B13" s="85" t="s">
        <v>65</v>
      </c>
      <c r="C13" s="85"/>
      <c r="D13" s="85"/>
      <c r="F13" s="17" t="s">
        <v>49</v>
      </c>
      <c r="G13" s="17" t="s">
        <v>26</v>
      </c>
      <c r="H13" s="18">
        <v>0.02</v>
      </c>
      <c r="I13" s="18">
        <f t="shared" si="0"/>
        <v>3.5714285714285712E-2</v>
      </c>
      <c r="J13" s="19">
        <v>0.56000000000000005</v>
      </c>
      <c r="K13" s="19">
        <v>0.13</v>
      </c>
      <c r="L13" s="19">
        <v>0.04</v>
      </c>
      <c r="M13" s="19">
        <f>1/(J13+K13+L13)</f>
        <v>1.3698630136986301</v>
      </c>
      <c r="N13" s="27">
        <v>0.71500000000000008</v>
      </c>
    </row>
    <row r="14" spans="2:14" ht="14.4" customHeight="1" x14ac:dyDescent="0.3">
      <c r="B14" s="24" t="s">
        <v>146</v>
      </c>
      <c r="C14" s="25">
        <f>(C6-C7)/(C6-C3)</f>
        <v>0.64054054054054055</v>
      </c>
      <c r="D14" s="24" t="s">
        <v>15</v>
      </c>
      <c r="F14" s="81" t="s">
        <v>13</v>
      </c>
      <c r="G14" s="21" t="s">
        <v>43</v>
      </c>
      <c r="H14" s="22">
        <v>0.2</v>
      </c>
      <c r="I14" s="22">
        <v>3.4000000000000002E-2</v>
      </c>
      <c r="J14" s="80">
        <f>(H14/I14)+(H15/I15)</f>
        <v>6.1900452488687776</v>
      </c>
      <c r="K14" s="74">
        <v>0.13</v>
      </c>
      <c r="L14" s="74">
        <v>0.04</v>
      </c>
      <c r="M14" s="74">
        <f>1/(J14+K14+L14)</f>
        <v>0.15723158576235977</v>
      </c>
      <c r="N14" s="77">
        <v>44.28</v>
      </c>
    </row>
    <row r="15" spans="2:14" ht="14.4" customHeight="1" x14ac:dyDescent="0.3">
      <c r="B15" s="85" t="s">
        <v>147</v>
      </c>
      <c r="C15" s="85"/>
      <c r="D15" s="85"/>
      <c r="F15" s="81"/>
      <c r="G15" s="17" t="s">
        <v>46</v>
      </c>
      <c r="H15" s="18">
        <v>0.04</v>
      </c>
      <c r="I15" s="18">
        <v>0.13</v>
      </c>
      <c r="J15" s="80"/>
      <c r="K15" s="76"/>
      <c r="L15" s="76"/>
      <c r="M15" s="76"/>
      <c r="N15" s="79"/>
    </row>
    <row r="16" spans="2:14" x14ac:dyDescent="0.3">
      <c r="B16" s="24" t="s">
        <v>145</v>
      </c>
      <c r="C16" s="26">
        <f>(C6-C8)/(C6-C3)</f>
        <v>0.70270270270270274</v>
      </c>
      <c r="D16" s="8" t="s">
        <v>15</v>
      </c>
    </row>
    <row r="17" spans="2:14" ht="15" customHeight="1" x14ac:dyDescent="0.3">
      <c r="F17" s="104" t="s">
        <v>150</v>
      </c>
      <c r="G17" s="104"/>
      <c r="H17" s="17">
        <v>123.1</v>
      </c>
      <c r="I17" s="30" t="s">
        <v>148</v>
      </c>
      <c r="J17" s="29" t="s">
        <v>130</v>
      </c>
      <c r="K17" s="31">
        <v>302.24</v>
      </c>
      <c r="L17" s="30" t="s">
        <v>149</v>
      </c>
    </row>
    <row r="19" spans="2:14" ht="23.4" x14ac:dyDescent="0.45">
      <c r="B19" s="82" t="s">
        <v>16</v>
      </c>
      <c r="C19" s="82"/>
      <c r="D19" s="82"/>
      <c r="E19" s="82"/>
      <c r="F19" s="82"/>
      <c r="G19" s="82"/>
      <c r="I19" s="82" t="s">
        <v>66</v>
      </c>
      <c r="J19" s="82"/>
      <c r="K19" s="82"/>
      <c r="L19" s="82"/>
      <c r="M19" s="82"/>
      <c r="N19" s="82"/>
    </row>
    <row r="20" spans="2:14" ht="15.6" customHeight="1" x14ac:dyDescent="0.3">
      <c r="B20" s="89" t="s">
        <v>40</v>
      </c>
      <c r="C20" s="89"/>
      <c r="D20" s="89"/>
      <c r="E20" s="89"/>
      <c r="F20" s="89"/>
      <c r="G20" s="89"/>
      <c r="I20" s="97" t="s">
        <v>67</v>
      </c>
      <c r="J20" s="97"/>
      <c r="K20" s="97"/>
      <c r="L20" s="97"/>
      <c r="M20" s="97"/>
      <c r="N20" s="97"/>
    </row>
    <row r="21" spans="2:14" ht="15.6" x14ac:dyDescent="0.3">
      <c r="B21" s="39"/>
      <c r="C21" s="40" t="s">
        <v>31</v>
      </c>
      <c r="D21" s="40" t="s">
        <v>4</v>
      </c>
      <c r="E21" s="40" t="s">
        <v>6</v>
      </c>
      <c r="F21" s="40" t="s">
        <v>50</v>
      </c>
      <c r="G21" s="40" t="s">
        <v>2</v>
      </c>
      <c r="I21" s="2"/>
      <c r="J21" s="102" t="s">
        <v>3</v>
      </c>
      <c r="K21" s="102"/>
      <c r="L21" s="102"/>
      <c r="M21" s="102"/>
      <c r="N21" s="102"/>
    </row>
    <row r="22" spans="2:14" ht="15.6" x14ac:dyDescent="0.3">
      <c r="B22" s="33" t="s">
        <v>17</v>
      </c>
      <c r="C22" s="34">
        <f>(6.5*2.6*2+6.6*2.6+6.3*2.6+2.5*1.65)-D22-E22</f>
        <v>60.455000000000005</v>
      </c>
      <c r="D22" s="34">
        <f>N10*2</f>
        <v>3.75</v>
      </c>
      <c r="E22" s="34">
        <f>N11*3</f>
        <v>7.26</v>
      </c>
      <c r="F22" s="34">
        <f>N13</f>
        <v>0.71500000000000008</v>
      </c>
      <c r="G22" s="34">
        <f>2.2*3.7</f>
        <v>8.14</v>
      </c>
      <c r="I22" s="33" t="s">
        <v>17</v>
      </c>
      <c r="J22" s="99">
        <f>N8</f>
        <v>65.400000000000006</v>
      </c>
      <c r="K22" s="99"/>
      <c r="L22" s="99"/>
      <c r="M22" s="99"/>
      <c r="N22" s="99"/>
    </row>
    <row r="23" spans="2:14" ht="15.6" x14ac:dyDescent="0.3">
      <c r="B23" s="33" t="s">
        <v>18</v>
      </c>
      <c r="C23" s="34">
        <f>M3</f>
        <v>0.24100547592509131</v>
      </c>
      <c r="D23" s="34">
        <f>M10</f>
        <v>2.1739130434782612</v>
      </c>
      <c r="E23" s="34">
        <f>M12</f>
        <v>1.3698630136986301</v>
      </c>
      <c r="F23" s="34">
        <f>M13</f>
        <v>1.3698630136986301</v>
      </c>
      <c r="G23" s="34">
        <f>M5</f>
        <v>0.15243797291984246</v>
      </c>
      <c r="I23" s="33" t="s">
        <v>155</v>
      </c>
      <c r="J23" s="99">
        <f>(I33/(J33+((K33+J25)^I35)+((L33+M35)^J35)+((M33+M8+J24)^K35)))+L35</f>
        <v>0.31306927468781642</v>
      </c>
      <c r="K23" s="99"/>
      <c r="L23" s="99"/>
      <c r="M23" s="99"/>
      <c r="N23" s="99"/>
    </row>
    <row r="24" spans="2:14" ht="15.6" x14ac:dyDescent="0.3">
      <c r="B24" s="33" t="s">
        <v>19</v>
      </c>
      <c r="C24" s="34">
        <v>0.1</v>
      </c>
      <c r="D24" s="34">
        <v>0.1</v>
      </c>
      <c r="E24" s="34">
        <v>0.1</v>
      </c>
      <c r="F24" s="34">
        <v>0.1</v>
      </c>
      <c r="G24" s="34">
        <v>0.1</v>
      </c>
      <c r="I24" s="7" t="s">
        <v>19</v>
      </c>
      <c r="J24" s="103">
        <v>0.1</v>
      </c>
      <c r="K24" s="103"/>
      <c r="L24" s="103"/>
      <c r="M24" s="103"/>
      <c r="N24" s="103"/>
    </row>
    <row r="25" spans="2:14" x14ac:dyDescent="0.3">
      <c r="B25" s="33" t="s">
        <v>21</v>
      </c>
      <c r="C25" s="34">
        <v>1</v>
      </c>
      <c r="D25" s="34">
        <v>1</v>
      </c>
      <c r="E25" s="34">
        <v>1</v>
      </c>
      <c r="F25" s="34">
        <v>1</v>
      </c>
      <c r="G25" s="34">
        <v>1</v>
      </c>
      <c r="I25" s="15" t="s">
        <v>133</v>
      </c>
      <c r="J25" s="103">
        <f>J22/(0.5*33.08)</f>
        <v>3.9540507859733984</v>
      </c>
      <c r="K25" s="103"/>
      <c r="L25" s="103"/>
      <c r="M25" s="103"/>
      <c r="N25" s="103"/>
    </row>
    <row r="26" spans="2:14" ht="15.6" x14ac:dyDescent="0.3">
      <c r="B26" s="33" t="s">
        <v>20</v>
      </c>
      <c r="C26" s="34">
        <f>$C$12</f>
        <v>1</v>
      </c>
      <c r="D26" s="34">
        <f>$C$12</f>
        <v>1</v>
      </c>
      <c r="E26" s="34">
        <f>$C$12</f>
        <v>1</v>
      </c>
      <c r="F26" s="34">
        <f>$C$12</f>
        <v>1</v>
      </c>
      <c r="G26" s="34">
        <f>$C$12</f>
        <v>1</v>
      </c>
      <c r="I26" s="44" t="s">
        <v>156</v>
      </c>
      <c r="J26" s="99">
        <v>1.45</v>
      </c>
      <c r="K26" s="99"/>
      <c r="L26" s="99"/>
      <c r="M26" s="99"/>
      <c r="N26" s="99"/>
    </row>
    <row r="27" spans="2:14" ht="15.6" x14ac:dyDescent="0.3">
      <c r="B27" s="35" t="s">
        <v>33</v>
      </c>
      <c r="C27" s="36">
        <f>C22*(C23+C24)*C25*C26</f>
        <v>20.615486047051398</v>
      </c>
      <c r="D27" s="36">
        <f>D22*(D23+D24)*D25*D26</f>
        <v>8.5271739130434803</v>
      </c>
      <c r="E27" s="36">
        <f>E22*(E23+E24)*E25*E26</f>
        <v>10.671205479452055</v>
      </c>
      <c r="F27" s="36">
        <f>F22*(F23+F24)*F25*F26</f>
        <v>1.0509520547945206</v>
      </c>
      <c r="G27" s="36">
        <f>G22*(G23+G24)*G25*G26</f>
        <v>2.054845099567518</v>
      </c>
      <c r="I27" s="44" t="s">
        <v>157</v>
      </c>
      <c r="J27" s="99">
        <v>1</v>
      </c>
      <c r="K27" s="99"/>
      <c r="L27" s="99"/>
      <c r="M27" s="99"/>
      <c r="N27" s="99"/>
    </row>
    <row r="28" spans="2:14" ht="15.6" x14ac:dyDescent="0.3">
      <c r="B28" s="37" t="s">
        <v>32</v>
      </c>
      <c r="C28" s="83">
        <f>C27+D27+E27+F27+G27</f>
        <v>42.919662593908967</v>
      </c>
      <c r="D28" s="83"/>
      <c r="E28" s="83"/>
      <c r="F28" s="83"/>
      <c r="G28" s="83"/>
      <c r="I28" s="28" t="s">
        <v>146</v>
      </c>
      <c r="J28" s="99">
        <f>C14</f>
        <v>0.64054054054054055</v>
      </c>
      <c r="K28" s="99"/>
      <c r="L28" s="99"/>
      <c r="M28" s="99"/>
      <c r="N28" s="99"/>
    </row>
    <row r="29" spans="2:14" ht="19.2" customHeight="1" x14ac:dyDescent="0.3">
      <c r="B29" s="90" t="s">
        <v>36</v>
      </c>
      <c r="C29" s="90"/>
      <c r="D29" s="90"/>
      <c r="E29" s="90"/>
      <c r="F29" s="90"/>
      <c r="G29" s="90"/>
      <c r="I29" s="46" t="s">
        <v>71</v>
      </c>
      <c r="J29" s="100">
        <f>J22*J23*J28*J26*J27</f>
        <v>19.016597725727067</v>
      </c>
      <c r="K29" s="101"/>
      <c r="L29" s="101"/>
      <c r="M29" s="101"/>
      <c r="N29" s="101"/>
    </row>
    <row r="30" spans="2:14" x14ac:dyDescent="0.3">
      <c r="B30" s="39"/>
      <c r="C30" s="40" t="s">
        <v>31</v>
      </c>
      <c r="D30" s="84" t="s">
        <v>4</v>
      </c>
      <c r="E30" s="84"/>
      <c r="F30" s="84" t="s">
        <v>2</v>
      </c>
      <c r="G30" s="84"/>
    </row>
    <row r="31" spans="2:14" ht="15.6" x14ac:dyDescent="0.3">
      <c r="B31" s="33" t="s">
        <v>17</v>
      </c>
      <c r="C31" s="34">
        <f>(1.65*3.7+3.3*2.6-((1*1.8)/2))-D31</f>
        <v>11.909999999999998</v>
      </c>
      <c r="D31" s="91">
        <f>N10</f>
        <v>1.875</v>
      </c>
      <c r="E31" s="91"/>
      <c r="F31" s="91">
        <f>2.2*3.7</f>
        <v>8.14</v>
      </c>
      <c r="G31" s="91"/>
      <c r="I31" s="121" t="s">
        <v>158</v>
      </c>
      <c r="J31" s="121"/>
      <c r="K31" s="121"/>
      <c r="L31" s="121"/>
      <c r="M31" s="121"/>
      <c r="N31" s="121"/>
    </row>
    <row r="32" spans="2:14" ht="15.6" x14ac:dyDescent="0.3">
      <c r="B32" s="33" t="s">
        <v>18</v>
      </c>
      <c r="C32" s="34">
        <f>M3</f>
        <v>0.24100547592509131</v>
      </c>
      <c r="D32" s="91">
        <f>M10</f>
        <v>2.1739130434782612</v>
      </c>
      <c r="E32" s="91"/>
      <c r="F32" s="91">
        <f>M5</f>
        <v>0.15243797291984246</v>
      </c>
      <c r="G32" s="91"/>
      <c r="I32" s="32" t="s">
        <v>104</v>
      </c>
      <c r="J32" s="32" t="s">
        <v>132</v>
      </c>
      <c r="K32" s="32" t="s">
        <v>159</v>
      </c>
      <c r="L32" s="32" t="s">
        <v>160</v>
      </c>
      <c r="M32" s="120" t="s">
        <v>161</v>
      </c>
      <c r="N32" s="120"/>
    </row>
    <row r="33" spans="2:14" x14ac:dyDescent="0.3">
      <c r="B33" s="33" t="s">
        <v>19</v>
      </c>
      <c r="C33" s="34">
        <v>0.1</v>
      </c>
      <c r="D33" s="91">
        <v>0.1</v>
      </c>
      <c r="E33" s="91"/>
      <c r="F33" s="91">
        <v>0.1</v>
      </c>
      <c r="G33" s="91"/>
      <c r="I33" s="17">
        <v>0.96709999999999996</v>
      </c>
      <c r="J33" s="17">
        <v>-7.4550000000000001</v>
      </c>
      <c r="K33" s="17">
        <v>10.76</v>
      </c>
      <c r="L33" s="17">
        <v>9.7729999999999997</v>
      </c>
      <c r="M33" s="81">
        <v>2.6499999999999999E-2</v>
      </c>
      <c r="N33" s="81"/>
    </row>
    <row r="34" spans="2:14" ht="15.6" x14ac:dyDescent="0.3">
      <c r="B34" s="33" t="s">
        <v>21</v>
      </c>
      <c r="C34" s="34">
        <v>1</v>
      </c>
      <c r="D34" s="91">
        <v>1</v>
      </c>
      <c r="E34" s="91"/>
      <c r="F34" s="91">
        <v>1</v>
      </c>
      <c r="G34" s="91"/>
      <c r="I34" s="32" t="s">
        <v>162</v>
      </c>
      <c r="J34" s="32" t="s">
        <v>163</v>
      </c>
      <c r="K34" s="32" t="s">
        <v>164</v>
      </c>
      <c r="L34" s="32" t="s">
        <v>11</v>
      </c>
      <c r="M34" s="120" t="s">
        <v>134</v>
      </c>
      <c r="N34" s="120"/>
    </row>
    <row r="35" spans="2:14" x14ac:dyDescent="0.3">
      <c r="B35" s="33" t="s">
        <v>20</v>
      </c>
      <c r="C35" s="34">
        <f>$C$12</f>
        <v>1</v>
      </c>
      <c r="D35" s="34">
        <f>$C$12</f>
        <v>1</v>
      </c>
      <c r="E35" s="34">
        <f>$C$12</f>
        <v>1</v>
      </c>
      <c r="F35" s="34">
        <f>$C$12</f>
        <v>1</v>
      </c>
      <c r="G35" s="34">
        <f>$C$12</f>
        <v>1</v>
      </c>
      <c r="I35" s="17">
        <v>0.55320000000000003</v>
      </c>
      <c r="J35" s="17">
        <v>0.60270000000000001</v>
      </c>
      <c r="K35" s="17">
        <v>-0.92959999999999998</v>
      </c>
      <c r="L35" s="17">
        <v>-2.0299999999999999E-2</v>
      </c>
      <c r="M35" s="81">
        <v>0.1</v>
      </c>
      <c r="N35" s="81"/>
    </row>
    <row r="36" spans="2:14" x14ac:dyDescent="0.3">
      <c r="B36" s="35" t="s">
        <v>34</v>
      </c>
      <c r="C36" s="36">
        <f>C31*(C32+C33)*C34*C35</f>
        <v>4.0613752182678375</v>
      </c>
      <c r="D36" s="92">
        <f>D31*(D32+D33)*D34*D35</f>
        <v>4.2635869565217401</v>
      </c>
      <c r="E36" s="92"/>
      <c r="F36" s="92">
        <f>F31*(F32+F33)*F34*F35</f>
        <v>2.054845099567518</v>
      </c>
      <c r="G36" s="92"/>
    </row>
    <row r="37" spans="2:14" ht="23.4" x14ac:dyDescent="0.45">
      <c r="B37" s="38" t="s">
        <v>35</v>
      </c>
      <c r="C37" s="96">
        <f>C36+D36+F36</f>
        <v>10.379807274357095</v>
      </c>
      <c r="D37" s="96"/>
      <c r="E37" s="96"/>
      <c r="F37" s="96"/>
      <c r="G37" s="96"/>
      <c r="I37" s="82" t="s">
        <v>70</v>
      </c>
      <c r="J37" s="82"/>
      <c r="K37" s="82"/>
      <c r="L37" s="82"/>
      <c r="M37" s="82"/>
      <c r="N37" s="82"/>
    </row>
    <row r="38" spans="2:14" ht="21" customHeight="1" x14ac:dyDescent="0.3">
      <c r="B38" s="38" t="s">
        <v>37</v>
      </c>
      <c r="C38" s="96">
        <f>C37+D37+E37</f>
        <v>10.379807274357095</v>
      </c>
      <c r="D38" s="96"/>
      <c r="E38" s="96"/>
      <c r="F38" s="96"/>
      <c r="G38" s="96"/>
      <c r="I38" s="97" t="s">
        <v>69</v>
      </c>
      <c r="J38" s="97"/>
      <c r="K38" s="97"/>
      <c r="L38" s="97"/>
      <c r="M38" s="97"/>
      <c r="N38" s="97"/>
    </row>
    <row r="39" spans="2:14" ht="15.6" x14ac:dyDescent="0.3">
      <c r="B39" s="38" t="s">
        <v>38</v>
      </c>
      <c r="C39" s="96">
        <f>C38+D38+E38</f>
        <v>10.379807274357095</v>
      </c>
      <c r="D39" s="96"/>
      <c r="E39" s="96"/>
      <c r="F39" s="96"/>
      <c r="G39" s="96"/>
      <c r="I39" s="2"/>
      <c r="J39" s="98" t="s">
        <v>13</v>
      </c>
      <c r="K39" s="98"/>
      <c r="L39" s="98"/>
      <c r="M39" s="98"/>
      <c r="N39" s="98"/>
    </row>
    <row r="40" spans="2:14" ht="15.6" x14ac:dyDescent="0.3">
      <c r="B40" s="37" t="s">
        <v>39</v>
      </c>
      <c r="C40" s="83">
        <f>C39+D39+E39</f>
        <v>10.379807274357095</v>
      </c>
      <c r="D40" s="83"/>
      <c r="E40" s="83"/>
      <c r="F40" s="83"/>
      <c r="G40" s="83"/>
      <c r="I40" s="33" t="s">
        <v>17</v>
      </c>
      <c r="J40" s="99">
        <f>N14</f>
        <v>44.28</v>
      </c>
      <c r="K40" s="99"/>
      <c r="L40" s="99"/>
      <c r="M40" s="99"/>
      <c r="N40" s="99"/>
    </row>
    <row r="41" spans="2:14" ht="18" x14ac:dyDescent="0.3">
      <c r="B41" s="90" t="s">
        <v>14</v>
      </c>
      <c r="C41" s="90"/>
      <c r="D41" s="90"/>
      <c r="E41" s="90"/>
      <c r="F41" s="90" t="s">
        <v>48</v>
      </c>
      <c r="G41" s="90"/>
      <c r="I41" s="33" t="s">
        <v>18</v>
      </c>
      <c r="J41" s="99">
        <f>M14</f>
        <v>0.15723158576235977</v>
      </c>
      <c r="K41" s="99"/>
      <c r="L41" s="99"/>
      <c r="M41" s="99"/>
      <c r="N41" s="99"/>
    </row>
    <row r="42" spans="2:14" ht="15.6" x14ac:dyDescent="0.3">
      <c r="B42" s="39"/>
      <c r="C42" s="40" t="s">
        <v>31</v>
      </c>
      <c r="D42" s="40" t="s">
        <v>50</v>
      </c>
      <c r="E42" s="40" t="s">
        <v>2</v>
      </c>
      <c r="F42" s="40" t="s">
        <v>31</v>
      </c>
      <c r="G42" s="40" t="s">
        <v>4</v>
      </c>
      <c r="I42" s="24" t="s">
        <v>145</v>
      </c>
      <c r="J42" s="99">
        <f>C16</f>
        <v>0.70270270270270274</v>
      </c>
      <c r="K42" s="99"/>
      <c r="L42" s="99"/>
      <c r="M42" s="99"/>
      <c r="N42" s="99"/>
    </row>
    <row r="43" spans="2:14" ht="18" customHeight="1" x14ac:dyDescent="0.3">
      <c r="B43" s="33" t="s">
        <v>17</v>
      </c>
      <c r="C43" s="34">
        <f>2.5*1.6</f>
        <v>4</v>
      </c>
      <c r="D43" s="34">
        <f>N13</f>
        <v>0.71500000000000008</v>
      </c>
      <c r="E43" s="34">
        <f>2.2*2.5-D43</f>
        <v>4.7850000000000001</v>
      </c>
      <c r="F43" s="34">
        <f>(3.5*2.6+2.5*2.6)-G43</f>
        <v>13.725</v>
      </c>
      <c r="G43" s="34">
        <f>N10</f>
        <v>1.875</v>
      </c>
      <c r="I43" s="47" t="s">
        <v>47</v>
      </c>
      <c r="J43" s="100">
        <f>J40*J41*J42</f>
        <v>4.8923670285537719</v>
      </c>
      <c r="K43" s="101"/>
      <c r="L43" s="101"/>
      <c r="M43" s="101"/>
      <c r="N43" s="101"/>
    </row>
    <row r="44" spans="2:14" x14ac:dyDescent="0.3">
      <c r="B44" s="33" t="s">
        <v>18</v>
      </c>
      <c r="C44" s="34">
        <f>M3</f>
        <v>0.24100547592509131</v>
      </c>
      <c r="D44" s="34">
        <f>D56</f>
        <v>1</v>
      </c>
      <c r="E44" s="34">
        <f>M5</f>
        <v>0.15243797291984246</v>
      </c>
      <c r="F44" s="34">
        <f>M3</f>
        <v>0.24100547592509131</v>
      </c>
      <c r="G44" s="34">
        <f>M10</f>
        <v>2.1739130434782612</v>
      </c>
    </row>
    <row r="45" spans="2:14" ht="18" x14ac:dyDescent="0.35">
      <c r="B45" s="33" t="s">
        <v>19</v>
      </c>
      <c r="C45" s="34">
        <v>0.1</v>
      </c>
      <c r="D45" s="34">
        <v>0.1</v>
      </c>
      <c r="E45" s="34">
        <v>0.1</v>
      </c>
      <c r="F45" s="34">
        <v>0.1</v>
      </c>
      <c r="G45" s="34">
        <v>0.1</v>
      </c>
      <c r="I45" s="114" t="s">
        <v>68</v>
      </c>
      <c r="J45" s="114"/>
      <c r="K45" s="114"/>
      <c r="L45" s="114"/>
      <c r="M45" s="114"/>
      <c r="N45" s="114"/>
    </row>
    <row r="46" spans="2:14" ht="18" x14ac:dyDescent="0.35">
      <c r="B46" s="33" t="s">
        <v>21</v>
      </c>
      <c r="C46" s="34">
        <v>1</v>
      </c>
      <c r="D46" s="34">
        <v>1</v>
      </c>
      <c r="E46" s="34">
        <v>1</v>
      </c>
      <c r="F46" s="34">
        <v>1</v>
      </c>
      <c r="G46" s="34">
        <v>1</v>
      </c>
      <c r="I46" s="117">
        <f>J43+J29+C61</f>
        <v>132.49283569829657</v>
      </c>
      <c r="J46" s="118"/>
      <c r="K46" s="118"/>
      <c r="L46" s="118"/>
      <c r="M46" s="118"/>
      <c r="N46" s="111"/>
    </row>
    <row r="47" spans="2:14" ht="18" x14ac:dyDescent="0.35">
      <c r="B47" s="33" t="s">
        <v>20</v>
      </c>
      <c r="C47" s="34">
        <f>$C$12</f>
        <v>1</v>
      </c>
      <c r="D47" s="34">
        <f>$C$12</f>
        <v>1</v>
      </c>
      <c r="E47" s="34">
        <f>$C$12</f>
        <v>1</v>
      </c>
      <c r="F47" s="34">
        <f>$C$12</f>
        <v>1</v>
      </c>
      <c r="G47" s="34">
        <f>$C$12</f>
        <v>1</v>
      </c>
      <c r="I47" s="114" t="s">
        <v>73</v>
      </c>
      <c r="J47" s="114"/>
      <c r="K47" s="114"/>
      <c r="L47" s="114" t="s">
        <v>74</v>
      </c>
      <c r="M47" s="114"/>
      <c r="N47" s="114"/>
    </row>
    <row r="48" spans="2:14" ht="18" x14ac:dyDescent="0.35">
      <c r="B48" s="35" t="s">
        <v>153</v>
      </c>
      <c r="C48" s="36">
        <f>C43*(C44+C45)*C46*C47</f>
        <v>1.3640219037003654</v>
      </c>
      <c r="D48" s="36">
        <f>D43*(D44+D45)*D46*D47</f>
        <v>0.7865000000000002</v>
      </c>
      <c r="E48" s="36">
        <f>E43*(E44+E45)*E46*E47</f>
        <v>1.2079157004214462</v>
      </c>
      <c r="F48" s="36">
        <f>F43*(F44+F45)*F46*F47</f>
        <v>4.6803001570718781</v>
      </c>
      <c r="G48" s="36">
        <f>G43*(G44+G45)*G46*G47</f>
        <v>4.2635869565217401</v>
      </c>
      <c r="I48" s="119">
        <f>I46*(C6-C3)</f>
        <v>4902.2349208369733</v>
      </c>
      <c r="J48" s="119"/>
      <c r="K48" s="119"/>
      <c r="L48" s="119">
        <f>1.2*0.34*0.5*K17*(C6-C3)</f>
        <v>2281.3075200000003</v>
      </c>
      <c r="M48" s="119"/>
      <c r="N48" s="119"/>
    </row>
    <row r="49" spans="2:14" ht="18" x14ac:dyDescent="0.35">
      <c r="B49" s="35" t="s">
        <v>152</v>
      </c>
      <c r="C49" s="93">
        <f>C48+D48+E48</f>
        <v>3.3584376041218116</v>
      </c>
      <c r="D49" s="93"/>
      <c r="E49" s="93"/>
      <c r="F49" s="93">
        <f>F48+G48</f>
        <v>8.9438871135936182</v>
      </c>
      <c r="G49" s="93"/>
      <c r="I49" s="114" t="s">
        <v>72</v>
      </c>
      <c r="J49" s="114"/>
      <c r="K49" s="114"/>
      <c r="L49" s="114"/>
      <c r="M49" s="114"/>
      <c r="N49" s="114"/>
    </row>
    <row r="50" spans="2:14" ht="18" x14ac:dyDescent="0.35">
      <c r="B50" s="37" t="s">
        <v>151</v>
      </c>
      <c r="C50" s="83">
        <f>C49+F49</f>
        <v>12.302324717715429</v>
      </c>
      <c r="D50" s="83"/>
      <c r="E50" s="83"/>
      <c r="F50" s="83"/>
      <c r="G50" s="83"/>
      <c r="I50" s="115">
        <v>7183.5424408369736</v>
      </c>
      <c r="J50" s="115"/>
      <c r="K50" s="115"/>
      <c r="L50" s="115"/>
      <c r="M50" s="115"/>
      <c r="N50" s="115"/>
    </row>
    <row r="51" spans="2:14" ht="18" x14ac:dyDescent="0.35">
      <c r="B51" s="94" t="s">
        <v>29</v>
      </c>
      <c r="C51" s="94"/>
      <c r="D51" s="94"/>
      <c r="E51" s="94"/>
      <c r="F51" s="94" t="s">
        <v>30</v>
      </c>
      <c r="G51" s="94"/>
      <c r="I51" s="114" t="s">
        <v>76</v>
      </c>
      <c r="J51" s="114"/>
      <c r="K51" s="114"/>
      <c r="L51" s="114" t="s">
        <v>75</v>
      </c>
      <c r="M51" s="114"/>
      <c r="N51" s="114"/>
    </row>
    <row r="52" spans="2:14" ht="18" x14ac:dyDescent="0.35">
      <c r="B52" s="42"/>
      <c r="C52" s="43" t="s">
        <v>31</v>
      </c>
      <c r="D52" s="95" t="s">
        <v>5</v>
      </c>
      <c r="E52" s="95"/>
      <c r="F52" s="43" t="s">
        <v>31</v>
      </c>
      <c r="G52" s="43" t="s">
        <v>4</v>
      </c>
      <c r="I52" s="116">
        <f>(((0.675*I50*24*(C4*(C6-C5)))/(0.95*0.95*(C6-C3)))*(3.6*(10^-3)))/3600</f>
        <v>12.535601556846229</v>
      </c>
      <c r="J52" s="116"/>
      <c r="K52" s="116"/>
      <c r="L52" s="116">
        <f>(M53*C4+0.8*M53*(365-C4)*((55-15)/(55-5)))/1000</f>
        <v>6.025617234000002</v>
      </c>
      <c r="M52" s="116"/>
      <c r="N52" s="116"/>
    </row>
    <row r="53" spans="2:14" ht="18" x14ac:dyDescent="0.35">
      <c r="B53" s="33" t="s">
        <v>17</v>
      </c>
      <c r="C53" s="34">
        <f>(1.4*2.6)-D53</f>
        <v>1.2199999999999998</v>
      </c>
      <c r="D53" s="91">
        <f>N11</f>
        <v>2.42</v>
      </c>
      <c r="E53" s="91"/>
      <c r="F53" s="34">
        <f>(3.5*2.6+2.5*2.6)-G53</f>
        <v>13.725</v>
      </c>
      <c r="G53" s="34">
        <f>N10</f>
        <v>1.875</v>
      </c>
      <c r="I53" s="49"/>
      <c r="J53" s="49"/>
      <c r="K53" s="49"/>
      <c r="L53" s="49" t="s">
        <v>77</v>
      </c>
      <c r="M53" s="49">
        <f>(1+0.5)*((1000*0.246*4186*(55-10))/3600)/1000</f>
        <v>19.307925000000004</v>
      </c>
      <c r="N53" s="49" t="s">
        <v>78</v>
      </c>
    </row>
    <row r="54" spans="2:14" ht="18" x14ac:dyDescent="0.35">
      <c r="B54" s="33" t="s">
        <v>18</v>
      </c>
      <c r="C54" s="34">
        <f>M3</f>
        <v>0.24100547592509131</v>
      </c>
      <c r="D54" s="91">
        <f>M11</f>
        <v>0.92592592592592582</v>
      </c>
      <c r="E54" s="91"/>
      <c r="F54" s="34">
        <f>M3</f>
        <v>0.24100547592509131</v>
      </c>
      <c r="G54" s="34">
        <f>M10</f>
        <v>2.1739130434782612</v>
      </c>
      <c r="I54" s="105" t="s">
        <v>120</v>
      </c>
      <c r="J54" s="106"/>
      <c r="K54" s="106"/>
      <c r="L54" s="106"/>
      <c r="M54" s="106"/>
      <c r="N54" s="107"/>
    </row>
    <row r="55" spans="2:14" ht="18" x14ac:dyDescent="0.35">
      <c r="B55" s="33" t="s">
        <v>19</v>
      </c>
      <c r="C55" s="34">
        <v>0.1</v>
      </c>
      <c r="D55" s="91">
        <v>0.1</v>
      </c>
      <c r="E55" s="91"/>
      <c r="F55" s="34">
        <v>0.1</v>
      </c>
      <c r="G55" s="34">
        <v>0.1</v>
      </c>
      <c r="I55" s="108">
        <v>18.561218790846233</v>
      </c>
      <c r="J55" s="109"/>
      <c r="K55" s="109"/>
      <c r="L55" s="109"/>
      <c r="M55" s="109"/>
      <c r="N55" s="110"/>
    </row>
    <row r="56" spans="2:14" ht="18" x14ac:dyDescent="0.35">
      <c r="B56" s="33" t="s">
        <v>21</v>
      </c>
      <c r="C56" s="34">
        <v>1</v>
      </c>
      <c r="D56" s="91">
        <v>1</v>
      </c>
      <c r="E56" s="91"/>
      <c r="F56" s="34">
        <v>1</v>
      </c>
      <c r="G56" s="34">
        <v>1</v>
      </c>
      <c r="I56" s="105" t="s">
        <v>131</v>
      </c>
      <c r="J56" s="106"/>
      <c r="K56" s="106"/>
      <c r="L56" s="106"/>
      <c r="M56" s="106"/>
      <c r="N56" s="107"/>
    </row>
    <row r="57" spans="2:14" ht="18" x14ac:dyDescent="0.35">
      <c r="B57" s="33" t="s">
        <v>20</v>
      </c>
      <c r="C57" s="34">
        <f>$C$12</f>
        <v>1</v>
      </c>
      <c r="D57" s="91">
        <f>$C$12</f>
        <v>1</v>
      </c>
      <c r="E57" s="91"/>
      <c r="F57" s="34">
        <f>$C$12</f>
        <v>1</v>
      </c>
      <c r="G57" s="34">
        <f>$C$12</f>
        <v>1</v>
      </c>
      <c r="I57" s="111">
        <v>22.461218790846232</v>
      </c>
      <c r="J57" s="112"/>
      <c r="K57" s="112"/>
      <c r="L57" s="112"/>
      <c r="M57" s="112"/>
      <c r="N57" s="113"/>
    </row>
    <row r="58" spans="2:14" x14ac:dyDescent="0.3">
      <c r="B58" s="35" t="s">
        <v>153</v>
      </c>
      <c r="C58" s="36">
        <f>C53*(C54+C55)*C56*C57</f>
        <v>0.41602668062861137</v>
      </c>
      <c r="D58" s="92">
        <f>D53*(D54+D55)*D56*D57</f>
        <v>2.4827407407407405</v>
      </c>
      <c r="E58" s="92"/>
      <c r="F58" s="36">
        <f>F53*(F54+F55)*F56*F57</f>
        <v>4.6803001570718781</v>
      </c>
      <c r="G58" s="36">
        <f>G53*(G54+G55)*G56*G57</f>
        <v>4.2635869565217401</v>
      </c>
    </row>
    <row r="59" spans="2:14" x14ac:dyDescent="0.3">
      <c r="B59" s="35" t="s">
        <v>154</v>
      </c>
      <c r="C59" s="93">
        <f>C58+D58+K55</f>
        <v>2.8987674213693517</v>
      </c>
      <c r="D59" s="93"/>
      <c r="E59" s="93"/>
      <c r="F59" s="93">
        <f>F58+G58+K65</f>
        <v>8.9438871135936182</v>
      </c>
      <c r="G59" s="93"/>
    </row>
    <row r="60" spans="2:14" ht="18" x14ac:dyDescent="0.35">
      <c r="B60" s="37" t="s">
        <v>154</v>
      </c>
      <c r="C60" s="87">
        <f>C59+F59</f>
        <v>11.842654534962969</v>
      </c>
      <c r="D60" s="87"/>
      <c r="E60" s="87"/>
      <c r="F60" s="87"/>
      <c r="G60" s="87"/>
    </row>
    <row r="61" spans="2:14" ht="21" x14ac:dyDescent="0.4">
      <c r="B61" s="48" t="s">
        <v>23</v>
      </c>
      <c r="C61" s="88">
        <f>C28+C37+C38+C39+C40+C50+C60</f>
        <v>108.58387094401573</v>
      </c>
      <c r="D61" s="88"/>
      <c r="E61" s="88"/>
      <c r="F61" s="88"/>
      <c r="G61" s="88"/>
    </row>
  </sheetData>
  <mergeCells count="106">
    <mergeCell ref="M32:N32"/>
    <mergeCell ref="M33:N33"/>
    <mergeCell ref="M34:N34"/>
    <mergeCell ref="M35:N35"/>
    <mergeCell ref="I31:N31"/>
    <mergeCell ref="L51:N51"/>
    <mergeCell ref="I52:K52"/>
    <mergeCell ref="L52:N52"/>
    <mergeCell ref="J42:N42"/>
    <mergeCell ref="J43:N43"/>
    <mergeCell ref="I45:N45"/>
    <mergeCell ref="I46:N46"/>
    <mergeCell ref="I47:K47"/>
    <mergeCell ref="I48:K48"/>
    <mergeCell ref="L47:N47"/>
    <mergeCell ref="L48:N48"/>
    <mergeCell ref="I19:N19"/>
    <mergeCell ref="I20:N20"/>
    <mergeCell ref="J21:N21"/>
    <mergeCell ref="J22:N22"/>
    <mergeCell ref="J23:N23"/>
    <mergeCell ref="J24:N24"/>
    <mergeCell ref="J25:N25"/>
    <mergeCell ref="J26:N26"/>
    <mergeCell ref="J27:N27"/>
    <mergeCell ref="I38:N38"/>
    <mergeCell ref="J39:N39"/>
    <mergeCell ref="J40:N40"/>
    <mergeCell ref="J41:N41"/>
    <mergeCell ref="J28:N28"/>
    <mergeCell ref="J29:N29"/>
    <mergeCell ref="B51:E51"/>
    <mergeCell ref="C59:E59"/>
    <mergeCell ref="F59:G59"/>
    <mergeCell ref="F36:G36"/>
    <mergeCell ref="D31:E31"/>
    <mergeCell ref="F31:G31"/>
    <mergeCell ref="D32:E32"/>
    <mergeCell ref="F32:G32"/>
    <mergeCell ref="D33:E33"/>
    <mergeCell ref="F33:G33"/>
    <mergeCell ref="I37:N37"/>
    <mergeCell ref="I54:N54"/>
    <mergeCell ref="I55:N55"/>
    <mergeCell ref="I56:N56"/>
    <mergeCell ref="I57:N57"/>
    <mergeCell ref="I49:N49"/>
    <mergeCell ref="I50:N50"/>
    <mergeCell ref="I51:K51"/>
    <mergeCell ref="C60:G60"/>
    <mergeCell ref="C61:G61"/>
    <mergeCell ref="B20:G20"/>
    <mergeCell ref="B29:G29"/>
    <mergeCell ref="B41:E41"/>
    <mergeCell ref="D53:E53"/>
    <mergeCell ref="D54:E54"/>
    <mergeCell ref="D55:E55"/>
    <mergeCell ref="D56:E56"/>
    <mergeCell ref="D57:E57"/>
    <mergeCell ref="D58:E58"/>
    <mergeCell ref="C49:E49"/>
    <mergeCell ref="F49:G49"/>
    <mergeCell ref="C50:G50"/>
    <mergeCell ref="F51:G51"/>
    <mergeCell ref="D52:E52"/>
    <mergeCell ref="C37:G37"/>
    <mergeCell ref="C38:G38"/>
    <mergeCell ref="C39:G39"/>
    <mergeCell ref="C40:G40"/>
    <mergeCell ref="F41:G41"/>
    <mergeCell ref="D34:E34"/>
    <mergeCell ref="F34:G34"/>
    <mergeCell ref="D36:E36"/>
    <mergeCell ref="B19:G19"/>
    <mergeCell ref="C28:G28"/>
    <mergeCell ref="D30:E30"/>
    <mergeCell ref="F30:G30"/>
    <mergeCell ref="B11:D11"/>
    <mergeCell ref="B10:D10"/>
    <mergeCell ref="B13:D13"/>
    <mergeCell ref="B15:D15"/>
    <mergeCell ref="F14:F15"/>
    <mergeCell ref="F17:G17"/>
    <mergeCell ref="J14:J15"/>
    <mergeCell ref="K14:K15"/>
    <mergeCell ref="L14:L15"/>
    <mergeCell ref="M14:M15"/>
    <mergeCell ref="N14:N15"/>
    <mergeCell ref="F8:F9"/>
    <mergeCell ref="J8:J9"/>
    <mergeCell ref="K8:K9"/>
    <mergeCell ref="L8:L9"/>
    <mergeCell ref="M8:M9"/>
    <mergeCell ref="N8:N9"/>
    <mergeCell ref="F5:F7"/>
    <mergeCell ref="J5:J7"/>
    <mergeCell ref="K5:K7"/>
    <mergeCell ref="L5:L7"/>
    <mergeCell ref="M5:M7"/>
    <mergeCell ref="N5:N7"/>
    <mergeCell ref="F3:F4"/>
    <mergeCell ref="J3:J4"/>
    <mergeCell ref="K3:K4"/>
    <mergeCell ref="L3:L4"/>
    <mergeCell ref="M3:M4"/>
    <mergeCell ref="N3:N4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64"/>
  <sheetViews>
    <sheetView topLeftCell="A3" zoomScale="40" zoomScaleNormal="40" workbookViewId="0">
      <selection activeCell="D57" sqref="D57"/>
    </sheetView>
  </sheetViews>
  <sheetFormatPr defaultRowHeight="14.4" x14ac:dyDescent="0.3"/>
  <cols>
    <col min="2" max="2" width="26" customWidth="1"/>
    <col min="3" max="3" width="38.5546875" customWidth="1"/>
    <col min="4" max="4" width="36.44140625" customWidth="1"/>
    <col min="5" max="5" width="18" customWidth="1"/>
    <col min="6" max="6" width="18.21875" customWidth="1"/>
    <col min="7" max="7" width="34.6640625" customWidth="1"/>
    <col min="8" max="8" width="37.44140625" customWidth="1"/>
    <col min="9" max="9" width="42.33203125" customWidth="1"/>
    <col min="10" max="10" width="35.5546875" customWidth="1"/>
    <col min="11" max="11" width="41.5546875" customWidth="1"/>
    <col min="12" max="12" width="47.44140625" customWidth="1"/>
    <col min="13" max="13" width="47.33203125" customWidth="1"/>
    <col min="14" max="14" width="46.44140625" customWidth="1"/>
    <col min="15" max="15" width="31.109375" customWidth="1"/>
    <col min="16" max="16" width="31.88671875" customWidth="1"/>
    <col min="17" max="17" width="39.109375" customWidth="1"/>
    <col min="18" max="18" width="29.5546875" customWidth="1"/>
    <col min="19" max="19" width="39.44140625" customWidth="1"/>
    <col min="20" max="20" width="18.77734375" customWidth="1"/>
    <col min="21" max="21" width="27.88671875" customWidth="1"/>
    <col min="22" max="22" width="37.77734375" customWidth="1"/>
    <col min="23" max="23" width="18.33203125" customWidth="1"/>
  </cols>
  <sheetData>
    <row r="2" spans="2:15" ht="25.8" x14ac:dyDescent="0.5">
      <c r="B2" s="16" t="s">
        <v>7</v>
      </c>
      <c r="C2" s="16" t="s">
        <v>8</v>
      </c>
      <c r="D2" s="16" t="s">
        <v>9</v>
      </c>
      <c r="G2" s="122" t="s">
        <v>79</v>
      </c>
      <c r="H2" s="122"/>
      <c r="I2" s="122"/>
      <c r="J2" s="122"/>
      <c r="K2" s="122"/>
      <c r="L2" s="122"/>
      <c r="M2" s="122"/>
      <c r="N2" s="122"/>
      <c r="O2" s="122"/>
    </row>
    <row r="3" spans="2:15" ht="15.6" x14ac:dyDescent="0.3">
      <c r="B3" s="17" t="s">
        <v>135</v>
      </c>
      <c r="C3" s="17">
        <v>-17</v>
      </c>
      <c r="D3" s="17" t="s">
        <v>10</v>
      </c>
      <c r="F3" s="41"/>
      <c r="G3" s="59" t="s">
        <v>63</v>
      </c>
      <c r="H3" s="59" t="s">
        <v>84</v>
      </c>
      <c r="I3" s="59" t="s">
        <v>83</v>
      </c>
      <c r="J3" s="60" t="s">
        <v>82</v>
      </c>
      <c r="K3" s="59" t="s">
        <v>81</v>
      </c>
      <c r="L3" s="59" t="s">
        <v>80</v>
      </c>
      <c r="M3" s="59" t="s">
        <v>85</v>
      </c>
      <c r="N3" s="59" t="s">
        <v>86</v>
      </c>
      <c r="O3" s="59" t="s">
        <v>87</v>
      </c>
    </row>
    <row r="4" spans="2:15" x14ac:dyDescent="0.3">
      <c r="B4" s="17" t="s">
        <v>11</v>
      </c>
      <c r="C4" s="17">
        <v>218</v>
      </c>
      <c r="D4" s="17" t="s">
        <v>12</v>
      </c>
      <c r="G4" s="59" t="s">
        <v>51</v>
      </c>
      <c r="H4" s="15">
        <v>-0.6</v>
      </c>
      <c r="I4" s="15">
        <v>-1</v>
      </c>
      <c r="J4" s="5">
        <f>SUM($E$21:$E$28)*($C$6-I4)</f>
        <v>2761.1691730600874</v>
      </c>
      <c r="K4" s="5">
        <f>1.2*0.34*0.5*$C$31*($C$6-I4)</f>
        <v>1294.7961600000001</v>
      </c>
      <c r="L4" s="5">
        <f>J4+K4</f>
        <v>4055.9653330600877</v>
      </c>
      <c r="M4" s="9">
        <f>$C$32*30</f>
        <v>579.23775000000012</v>
      </c>
      <c r="N4" s="5">
        <f>((((0.675*24*L4*(30*($C$6-I4)))/(0.98*0.98*($C$6-I4))))*3.6*10^-3)/3.6</f>
        <v>2052.4772510070839</v>
      </c>
      <c r="O4" s="5">
        <f t="shared" ref="O4:O15" si="0">M4+N4</f>
        <v>2631.7150010070841</v>
      </c>
    </row>
    <row r="5" spans="2:15" ht="15.6" x14ac:dyDescent="0.3">
      <c r="B5" s="17" t="s">
        <v>136</v>
      </c>
      <c r="C5" s="17">
        <v>3.5</v>
      </c>
      <c r="D5" s="17" t="s">
        <v>10</v>
      </c>
      <c r="G5" s="59" t="s">
        <v>52</v>
      </c>
      <c r="H5" s="15">
        <v>6</v>
      </c>
      <c r="I5" s="15">
        <v>6</v>
      </c>
      <c r="J5" s="5">
        <f t="shared" ref="J5:J15" si="1">SUM($E$21:$E$28)*($C$6-I5)</f>
        <v>1840.7794487067249</v>
      </c>
      <c r="K5" s="5">
        <f t="shared" ref="K5:K15" si="2">1.2*0.34*0.5*$C$31*($C$6-I5)</f>
        <v>863.19744000000003</v>
      </c>
      <c r="L5" s="5">
        <f t="shared" ref="L5:L15" si="3">J5+K5</f>
        <v>2703.9768887067248</v>
      </c>
      <c r="M5" s="9">
        <f t="shared" ref="M5:M15" si="4">$C$32*30</f>
        <v>579.23775000000012</v>
      </c>
      <c r="N5" s="5">
        <f t="shared" ref="N5:N15" si="5">((((0.675*24*L5*(30*($C$6-I5)))/(0.98*0.98*($C$6-I5))))*3.6*10^-3)/3.6</f>
        <v>1368.3181673380557</v>
      </c>
      <c r="O5" s="5">
        <f t="shared" si="0"/>
        <v>1947.5559173380557</v>
      </c>
    </row>
    <row r="6" spans="2:15" ht="15.6" x14ac:dyDescent="0.3">
      <c r="B6" s="17" t="s">
        <v>137</v>
      </c>
      <c r="C6" s="17">
        <v>20</v>
      </c>
      <c r="D6" s="17" t="s">
        <v>10</v>
      </c>
      <c r="G6" s="59" t="s">
        <v>53</v>
      </c>
      <c r="H6" s="15">
        <v>7.1</v>
      </c>
      <c r="I6" s="15">
        <v>7</v>
      </c>
      <c r="J6" s="5">
        <f t="shared" si="1"/>
        <v>1709.2952023705304</v>
      </c>
      <c r="K6" s="5">
        <f t="shared" si="2"/>
        <v>801.54048000000012</v>
      </c>
      <c r="L6" s="5">
        <f t="shared" si="3"/>
        <v>2510.8356823705308</v>
      </c>
      <c r="M6" s="9">
        <f t="shared" si="4"/>
        <v>579.23775000000012</v>
      </c>
      <c r="N6" s="5">
        <f t="shared" si="5"/>
        <v>1270.5811553853375</v>
      </c>
      <c r="O6" s="5">
        <f t="shared" si="0"/>
        <v>1849.8189053853375</v>
      </c>
    </row>
    <row r="7" spans="2:15" ht="15.6" x14ac:dyDescent="0.3">
      <c r="B7" s="17" t="s">
        <v>138</v>
      </c>
      <c r="C7" s="17">
        <v>-3.7</v>
      </c>
      <c r="D7" s="17" t="s">
        <v>10</v>
      </c>
      <c r="G7" s="59" t="s">
        <v>54</v>
      </c>
      <c r="H7" s="15">
        <v>10.1</v>
      </c>
      <c r="I7" s="15">
        <v>10</v>
      </c>
      <c r="J7" s="5">
        <f t="shared" si="1"/>
        <v>1314.8424633619466</v>
      </c>
      <c r="K7" s="5">
        <f t="shared" si="2"/>
        <v>616.56960000000004</v>
      </c>
      <c r="L7" s="5">
        <f t="shared" si="3"/>
        <v>1931.4120633619466</v>
      </c>
      <c r="M7" s="9">
        <f t="shared" si="4"/>
        <v>579.23775000000012</v>
      </c>
      <c r="N7" s="5">
        <f t="shared" si="5"/>
        <v>977.37011952718285</v>
      </c>
      <c r="O7" s="5">
        <f t="shared" si="0"/>
        <v>1556.6078695271831</v>
      </c>
    </row>
    <row r="8" spans="2:15" ht="15.6" x14ac:dyDescent="0.3">
      <c r="B8" s="17" t="s">
        <v>139</v>
      </c>
      <c r="C8" s="17">
        <v>-6</v>
      </c>
      <c r="D8" s="17" t="s">
        <v>10</v>
      </c>
      <c r="G8" s="59" t="s">
        <v>55</v>
      </c>
      <c r="H8" s="15">
        <v>14.8</v>
      </c>
      <c r="I8" s="15">
        <v>15</v>
      </c>
      <c r="J8" s="5">
        <f t="shared" si="1"/>
        <v>657.42123168097328</v>
      </c>
      <c r="K8" s="5">
        <f t="shared" si="2"/>
        <v>308.28480000000002</v>
      </c>
      <c r="L8" s="5">
        <f t="shared" si="3"/>
        <v>965.7060316809733</v>
      </c>
      <c r="M8" s="9">
        <f t="shared" si="4"/>
        <v>579.23775000000012</v>
      </c>
      <c r="N8" s="5">
        <f t="shared" si="5"/>
        <v>488.68505976359143</v>
      </c>
      <c r="O8" s="5">
        <f t="shared" si="0"/>
        <v>1067.9228097635914</v>
      </c>
    </row>
    <row r="9" spans="2:15" x14ac:dyDescent="0.3">
      <c r="G9" s="59" t="s">
        <v>56</v>
      </c>
      <c r="H9" s="15">
        <v>17.899999999999999</v>
      </c>
      <c r="I9" s="15">
        <v>20</v>
      </c>
      <c r="J9" s="5">
        <f t="shared" si="1"/>
        <v>0</v>
      </c>
      <c r="K9" s="5">
        <f t="shared" si="2"/>
        <v>0</v>
      </c>
      <c r="L9" s="5">
        <f t="shared" si="3"/>
        <v>0</v>
      </c>
      <c r="M9" s="9">
        <f t="shared" si="4"/>
        <v>579.23775000000012</v>
      </c>
      <c r="N9" s="5">
        <v>0</v>
      </c>
      <c r="O9" s="5">
        <f t="shared" si="0"/>
        <v>579.23775000000012</v>
      </c>
    </row>
    <row r="10" spans="2:15" ht="15.6" x14ac:dyDescent="0.3">
      <c r="B10" s="86" t="s">
        <v>22</v>
      </c>
      <c r="C10" s="86"/>
      <c r="D10" s="86"/>
      <c r="G10" s="59" t="s">
        <v>57</v>
      </c>
      <c r="H10" s="15">
        <v>19.600000000000001</v>
      </c>
      <c r="I10" s="15">
        <v>20</v>
      </c>
      <c r="J10" s="5">
        <f t="shared" si="1"/>
        <v>0</v>
      </c>
      <c r="K10" s="5">
        <f t="shared" si="2"/>
        <v>0</v>
      </c>
      <c r="L10" s="5">
        <f t="shared" si="3"/>
        <v>0</v>
      </c>
      <c r="M10" s="9">
        <f t="shared" si="4"/>
        <v>579.23775000000012</v>
      </c>
      <c r="N10" s="5">
        <v>0</v>
      </c>
      <c r="O10" s="5">
        <f t="shared" si="0"/>
        <v>579.23775000000012</v>
      </c>
    </row>
    <row r="11" spans="2:15" x14ac:dyDescent="0.3">
      <c r="B11" s="85" t="s">
        <v>64</v>
      </c>
      <c r="C11" s="85"/>
      <c r="D11" s="85"/>
      <c r="G11" s="59" t="s">
        <v>58</v>
      </c>
      <c r="H11" s="15">
        <v>19.7</v>
      </c>
      <c r="I11" s="15">
        <v>20</v>
      </c>
      <c r="J11" s="5">
        <f t="shared" si="1"/>
        <v>0</v>
      </c>
      <c r="K11" s="5">
        <f t="shared" si="2"/>
        <v>0</v>
      </c>
      <c r="L11" s="5">
        <f t="shared" si="3"/>
        <v>0</v>
      </c>
      <c r="M11" s="9">
        <f t="shared" si="4"/>
        <v>579.23775000000012</v>
      </c>
      <c r="N11" s="5">
        <v>0</v>
      </c>
      <c r="O11" s="5">
        <f t="shared" si="0"/>
        <v>579.23775000000012</v>
      </c>
    </row>
    <row r="12" spans="2:15" x14ac:dyDescent="0.3">
      <c r="B12" s="8" t="s">
        <v>24</v>
      </c>
      <c r="C12" s="8">
        <f>1</f>
        <v>1</v>
      </c>
      <c r="D12" s="23" t="s">
        <v>15</v>
      </c>
      <c r="G12" s="59" t="s">
        <v>59</v>
      </c>
      <c r="H12" s="15">
        <v>15</v>
      </c>
      <c r="I12" s="15">
        <v>15</v>
      </c>
      <c r="J12" s="5">
        <f t="shared" si="1"/>
        <v>657.42123168097328</v>
      </c>
      <c r="K12" s="5">
        <f t="shared" si="2"/>
        <v>308.28480000000002</v>
      </c>
      <c r="L12" s="5">
        <f t="shared" si="3"/>
        <v>965.7060316809733</v>
      </c>
      <c r="M12" s="9">
        <f t="shared" si="4"/>
        <v>579.23775000000012</v>
      </c>
      <c r="N12" s="5">
        <f t="shared" si="5"/>
        <v>488.68505976359143</v>
      </c>
      <c r="O12" s="5">
        <f t="shared" si="0"/>
        <v>1067.9228097635914</v>
      </c>
    </row>
    <row r="13" spans="2:15" x14ac:dyDescent="0.3">
      <c r="B13" s="85" t="s">
        <v>65</v>
      </c>
      <c r="C13" s="85"/>
      <c r="D13" s="85"/>
      <c r="G13" s="59" t="s">
        <v>60</v>
      </c>
      <c r="H13" s="15">
        <v>9.6999999999999993</v>
      </c>
      <c r="I13" s="15">
        <v>10</v>
      </c>
      <c r="J13" s="5">
        <f t="shared" si="1"/>
        <v>1314.8424633619466</v>
      </c>
      <c r="K13" s="5">
        <f t="shared" si="2"/>
        <v>616.56960000000004</v>
      </c>
      <c r="L13" s="5">
        <f t="shared" si="3"/>
        <v>1931.4120633619466</v>
      </c>
      <c r="M13" s="9">
        <f t="shared" si="4"/>
        <v>579.23775000000012</v>
      </c>
      <c r="N13" s="5">
        <f t="shared" si="5"/>
        <v>977.37011952718285</v>
      </c>
      <c r="O13" s="5">
        <f t="shared" si="0"/>
        <v>1556.6078695271831</v>
      </c>
    </row>
    <row r="14" spans="2:15" x14ac:dyDescent="0.3">
      <c r="B14" s="24" t="s">
        <v>146</v>
      </c>
      <c r="C14" s="25">
        <f>(C6-C7)/(C6-C3)</f>
        <v>0.64054054054054055</v>
      </c>
      <c r="D14" s="24" t="s">
        <v>15</v>
      </c>
      <c r="G14" s="59" t="s">
        <v>61</v>
      </c>
      <c r="H14" s="15">
        <v>2.9</v>
      </c>
      <c r="I14" s="15">
        <v>3</v>
      </c>
      <c r="J14" s="5">
        <f t="shared" si="1"/>
        <v>2235.232187715309</v>
      </c>
      <c r="K14" s="5">
        <f t="shared" si="2"/>
        <v>1048.16832</v>
      </c>
      <c r="L14" s="5">
        <f t="shared" si="3"/>
        <v>3283.4005077153088</v>
      </c>
      <c r="M14" s="9">
        <f t="shared" si="4"/>
        <v>579.23775000000012</v>
      </c>
      <c r="N14" s="5">
        <f t="shared" si="5"/>
        <v>1661.5292031962103</v>
      </c>
      <c r="O14" s="5">
        <f t="shared" si="0"/>
        <v>2240.7669531962106</v>
      </c>
    </row>
    <row r="15" spans="2:15" x14ac:dyDescent="0.3">
      <c r="B15" s="53" t="s">
        <v>156</v>
      </c>
      <c r="C15" s="54">
        <v>1.45</v>
      </c>
      <c r="D15" s="54" t="s">
        <v>15</v>
      </c>
      <c r="G15" s="59" t="s">
        <v>62</v>
      </c>
      <c r="H15" s="15">
        <v>1.1000000000000001</v>
      </c>
      <c r="I15" s="15">
        <v>1</v>
      </c>
      <c r="J15" s="5">
        <f t="shared" si="1"/>
        <v>2498.2006803876984</v>
      </c>
      <c r="K15" s="5">
        <f t="shared" si="2"/>
        <v>1171.48224</v>
      </c>
      <c r="L15" s="5">
        <f t="shared" si="3"/>
        <v>3669.6829203876987</v>
      </c>
      <c r="M15" s="9">
        <f t="shared" si="4"/>
        <v>579.23775000000012</v>
      </c>
      <c r="N15" s="5">
        <f t="shared" si="5"/>
        <v>1857.0032271016476</v>
      </c>
      <c r="O15" s="5">
        <f t="shared" si="0"/>
        <v>2436.2409771016478</v>
      </c>
    </row>
    <row r="16" spans="2:15" x14ac:dyDescent="0.3">
      <c r="B16" s="53" t="s">
        <v>157</v>
      </c>
      <c r="C16" s="54">
        <v>1</v>
      </c>
      <c r="D16" s="54" t="s">
        <v>15</v>
      </c>
      <c r="G16" s="57" t="s">
        <v>98</v>
      </c>
      <c r="H16" s="57" t="s">
        <v>15</v>
      </c>
      <c r="I16" s="57" t="s">
        <v>15</v>
      </c>
      <c r="J16" s="58">
        <f>SUM(J4:J15)</f>
        <v>14989.204082326189</v>
      </c>
      <c r="K16" s="58">
        <f t="shared" ref="K16:O16" si="6">SUM(K4:K15)</f>
        <v>7028.8934399999998</v>
      </c>
      <c r="L16" s="58">
        <f t="shared" si="6"/>
        <v>22018.097522326188</v>
      </c>
      <c r="M16" s="58">
        <f t="shared" si="6"/>
        <v>6950.8530000000019</v>
      </c>
      <c r="N16" s="58">
        <f t="shared" si="6"/>
        <v>11142.019362609883</v>
      </c>
      <c r="O16" s="58">
        <f t="shared" si="6"/>
        <v>18092.872362609884</v>
      </c>
    </row>
    <row r="17" spans="2:19" ht="25.8" x14ac:dyDescent="0.5">
      <c r="B17" s="85" t="s">
        <v>147</v>
      </c>
      <c r="C17" s="85"/>
      <c r="D17" s="85"/>
      <c r="F17" s="51"/>
      <c r="G17" s="124" t="s">
        <v>167</v>
      </c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</row>
    <row r="18" spans="2:19" ht="18" x14ac:dyDescent="0.35">
      <c r="B18" s="24" t="s">
        <v>145</v>
      </c>
      <c r="C18" s="26">
        <f>(C6-C8)/(C6-C3)</f>
        <v>0.70270270270270274</v>
      </c>
      <c r="D18" s="8" t="s">
        <v>15</v>
      </c>
      <c r="F18" s="50"/>
      <c r="G18" s="126" t="s">
        <v>88</v>
      </c>
      <c r="H18" s="126"/>
      <c r="I18" s="126"/>
      <c r="J18" s="126" t="s">
        <v>89</v>
      </c>
      <c r="K18" s="126"/>
      <c r="L18" s="126"/>
      <c r="M18" s="125" t="s">
        <v>168</v>
      </c>
      <c r="N18" s="125"/>
      <c r="O18" s="125"/>
      <c r="P18" s="125"/>
      <c r="Q18" s="125"/>
      <c r="R18" s="125"/>
      <c r="S18" s="125"/>
    </row>
    <row r="19" spans="2:19" ht="16.2" customHeight="1" x14ac:dyDescent="0.3">
      <c r="F19" s="50"/>
      <c r="G19" s="61" t="s">
        <v>171</v>
      </c>
      <c r="H19" s="59" t="s">
        <v>172</v>
      </c>
      <c r="I19" s="59" t="s">
        <v>90</v>
      </c>
      <c r="J19" s="61" t="s">
        <v>171</v>
      </c>
      <c r="K19" s="59" t="s">
        <v>172</v>
      </c>
      <c r="L19" s="59" t="s">
        <v>90</v>
      </c>
      <c r="M19" s="62"/>
      <c r="N19" s="123" t="s">
        <v>170</v>
      </c>
      <c r="O19" s="123"/>
      <c r="P19" s="123"/>
      <c r="Q19" s="123" t="s">
        <v>169</v>
      </c>
      <c r="R19" s="123"/>
      <c r="S19" s="123"/>
    </row>
    <row r="20" spans="2:19" ht="15.6" customHeight="1" x14ac:dyDescent="0.3">
      <c r="B20" s="16" t="s">
        <v>0</v>
      </c>
      <c r="C20" s="16" t="s">
        <v>143</v>
      </c>
      <c r="D20" s="16" t="s">
        <v>144</v>
      </c>
      <c r="E20" s="16" t="s">
        <v>166</v>
      </c>
      <c r="F20" s="50"/>
      <c r="G20" s="15">
        <v>-25</v>
      </c>
      <c r="H20" s="15" t="s">
        <v>15</v>
      </c>
      <c r="I20" s="15" t="s">
        <v>15</v>
      </c>
      <c r="J20" s="15">
        <v>-25</v>
      </c>
      <c r="K20" s="15">
        <v>1.88</v>
      </c>
      <c r="L20" s="15">
        <v>5.5</v>
      </c>
      <c r="M20" s="59" t="s">
        <v>63</v>
      </c>
      <c r="N20" s="63" t="s">
        <v>172</v>
      </c>
      <c r="O20" s="63" t="s">
        <v>90</v>
      </c>
      <c r="P20" s="63" t="s">
        <v>91</v>
      </c>
      <c r="Q20" s="63" t="s">
        <v>172</v>
      </c>
      <c r="R20" s="63" t="s">
        <v>90</v>
      </c>
      <c r="S20" s="63" t="s">
        <v>91</v>
      </c>
    </row>
    <row r="21" spans="2:19" x14ac:dyDescent="0.3">
      <c r="B21" s="15" t="s">
        <v>1</v>
      </c>
      <c r="C21" s="26">
        <v>0.24186726384694424</v>
      </c>
      <c r="D21" s="20">
        <v>140.76499999999999</v>
      </c>
      <c r="E21" s="6">
        <f>((C21+0.1)*D21*$C$12)</f>
        <v>48.122945395415094</v>
      </c>
      <c r="F21" s="50"/>
      <c r="G21" s="15">
        <v>-20</v>
      </c>
      <c r="H21" s="15" t="s">
        <v>15</v>
      </c>
      <c r="I21" s="15" t="s">
        <v>15</v>
      </c>
      <c r="J21" s="15">
        <v>-20</v>
      </c>
      <c r="K21" s="15">
        <v>2.38</v>
      </c>
      <c r="L21" s="15">
        <v>5.5</v>
      </c>
      <c r="M21" s="59" t="s">
        <v>51</v>
      </c>
      <c r="N21" s="6">
        <f>H25-((H25-H26)*0.25)</f>
        <v>2.8174999999999999</v>
      </c>
      <c r="O21" s="6">
        <f>I25-((I25-I26)*0.25)</f>
        <v>5.5</v>
      </c>
      <c r="P21" s="6">
        <f>O21/N21</f>
        <v>1.9520851818988465</v>
      </c>
      <c r="Q21" s="6">
        <f>K25-((K25-K26)*0.25)</f>
        <v>3.9</v>
      </c>
      <c r="R21" s="6">
        <f>L25-((L25-L26)*0.25)</f>
        <v>5.5</v>
      </c>
      <c r="S21" s="6">
        <f>R21/Q21</f>
        <v>1.4102564102564104</v>
      </c>
    </row>
    <row r="22" spans="2:19" x14ac:dyDescent="0.3">
      <c r="B22" s="15" t="s">
        <v>2</v>
      </c>
      <c r="C22" s="26">
        <v>0.15243797291984246</v>
      </c>
      <c r="D22" s="20">
        <v>40.700000000000003</v>
      </c>
      <c r="E22" s="6">
        <f t="shared" ref="E22:E25" si="7">((C22+0.1)*D22*$C$12)</f>
        <v>10.274225497837589</v>
      </c>
      <c r="F22" s="51"/>
      <c r="G22" s="15">
        <v>-15</v>
      </c>
      <c r="H22" s="15">
        <v>1.93</v>
      </c>
      <c r="I22" s="15">
        <v>5.23</v>
      </c>
      <c r="J22" s="15">
        <v>-15</v>
      </c>
      <c r="K22" s="15">
        <v>2.5</v>
      </c>
      <c r="L22" s="15">
        <v>5.5</v>
      </c>
      <c r="M22" s="59" t="s">
        <v>52</v>
      </c>
      <c r="N22" s="6">
        <f>H27-((H27-H26)*0.2)</f>
        <v>3.2919999999999998</v>
      </c>
      <c r="O22" s="6">
        <f>I27-((I27-I26)*0.2)</f>
        <v>5.5</v>
      </c>
      <c r="P22" s="45">
        <f t="shared" ref="P22:P32" si="8">O22/N22</f>
        <v>1.6707168894289186</v>
      </c>
      <c r="Q22" s="6">
        <f>K27-((K27-K26)*0.2)</f>
        <v>4.6000000000000005</v>
      </c>
      <c r="R22" s="6">
        <f>L26-((L26-L27)*0.25)</f>
        <v>5.5</v>
      </c>
      <c r="S22" s="6">
        <f t="shared" ref="S22:S32" si="9">R22/Q22</f>
        <v>1.1956521739130432</v>
      </c>
    </row>
    <row r="23" spans="2:19" x14ac:dyDescent="0.3">
      <c r="B23" s="15" t="s">
        <v>3</v>
      </c>
      <c r="C23" s="26">
        <v>0.31</v>
      </c>
      <c r="D23" s="20">
        <v>65.400000000000006</v>
      </c>
      <c r="E23" s="6">
        <f>((C23)*D23*(C14*C15*C16))</f>
        <v>18.830162432432434</v>
      </c>
      <c r="F23" s="51"/>
      <c r="G23" s="15">
        <v>-7</v>
      </c>
      <c r="H23" s="15">
        <v>2.23</v>
      </c>
      <c r="I23" s="15">
        <v>5.5</v>
      </c>
      <c r="J23" s="15">
        <v>-7</v>
      </c>
      <c r="K23" s="15">
        <v>3.2</v>
      </c>
      <c r="L23" s="15">
        <v>5.5</v>
      </c>
      <c r="M23" s="59" t="s">
        <v>53</v>
      </c>
      <c r="N23" s="6">
        <f t="shared" ref="N23:O27" si="10">H27</f>
        <v>3.36</v>
      </c>
      <c r="O23" s="6">
        <f t="shared" si="10"/>
        <v>5.5</v>
      </c>
      <c r="P23" s="45">
        <f t="shared" si="8"/>
        <v>1.6369047619047619</v>
      </c>
      <c r="Q23" s="6">
        <f t="shared" ref="Q23:R27" si="11">K27</f>
        <v>4.7</v>
      </c>
      <c r="R23" s="6">
        <f t="shared" si="11"/>
        <v>5.5</v>
      </c>
      <c r="S23" s="6">
        <f t="shared" si="9"/>
        <v>1.1702127659574468</v>
      </c>
    </row>
    <row r="24" spans="2:19" x14ac:dyDescent="0.3">
      <c r="B24" s="15" t="s">
        <v>4</v>
      </c>
      <c r="C24" s="26">
        <v>2.1739130434782612</v>
      </c>
      <c r="D24" s="27">
        <v>1.875</v>
      </c>
      <c r="E24" s="6">
        <f>((C24+0.1)*D24*$C$12)*8</f>
        <v>34.108695652173921</v>
      </c>
      <c r="G24" s="15">
        <v>-4</v>
      </c>
      <c r="H24" s="15">
        <v>2.61</v>
      </c>
      <c r="I24" s="15">
        <v>5.5</v>
      </c>
      <c r="J24" s="15">
        <v>-4</v>
      </c>
      <c r="K24" s="15">
        <v>3.6</v>
      </c>
      <c r="L24" s="15">
        <v>5.5</v>
      </c>
      <c r="M24" s="59" t="s">
        <v>54</v>
      </c>
      <c r="N24" s="6">
        <f t="shared" si="10"/>
        <v>3.57</v>
      </c>
      <c r="O24" s="6">
        <f t="shared" si="10"/>
        <v>5.5</v>
      </c>
      <c r="P24" s="45">
        <f t="shared" si="8"/>
        <v>1.5406162464985995</v>
      </c>
      <c r="Q24" s="6">
        <f t="shared" si="11"/>
        <v>5.41</v>
      </c>
      <c r="R24" s="6">
        <f t="shared" si="11"/>
        <v>5.5</v>
      </c>
      <c r="S24" s="6">
        <f t="shared" si="9"/>
        <v>1.0166358595194085</v>
      </c>
    </row>
    <row r="25" spans="2:19" x14ac:dyDescent="0.3">
      <c r="B25" s="15" t="s">
        <v>5</v>
      </c>
      <c r="C25" s="26">
        <v>0.92592592592592582</v>
      </c>
      <c r="D25" s="27">
        <v>2.42</v>
      </c>
      <c r="E25" s="6">
        <f t="shared" si="7"/>
        <v>2.4827407407407405</v>
      </c>
      <c r="G25" s="15">
        <v>-2</v>
      </c>
      <c r="H25" s="15">
        <v>2.75</v>
      </c>
      <c r="I25" s="15">
        <v>5.5</v>
      </c>
      <c r="J25" s="15">
        <v>-2</v>
      </c>
      <c r="K25" s="15">
        <v>3.8</v>
      </c>
      <c r="L25" s="15">
        <v>5.5</v>
      </c>
      <c r="M25" s="59" t="s">
        <v>55</v>
      </c>
      <c r="N25" s="6">
        <f t="shared" si="10"/>
        <v>3.91</v>
      </c>
      <c r="O25" s="6">
        <f t="shared" si="10"/>
        <v>5.5</v>
      </c>
      <c r="P25" s="45">
        <f t="shared" si="8"/>
        <v>1.4066496163682864</v>
      </c>
      <c r="Q25" s="6">
        <f t="shared" si="11"/>
        <v>5.92</v>
      </c>
      <c r="R25" s="6">
        <f t="shared" si="11"/>
        <v>5.5</v>
      </c>
      <c r="S25" s="6">
        <f t="shared" si="9"/>
        <v>0.92905405405405406</v>
      </c>
    </row>
    <row r="26" spans="2:19" x14ac:dyDescent="0.3">
      <c r="B26" s="15" t="s">
        <v>6</v>
      </c>
      <c r="C26" s="26">
        <v>1.3698630136986301</v>
      </c>
      <c r="D26" s="27">
        <v>2.42</v>
      </c>
      <c r="E26" s="6">
        <f>((C26+0.1)*D26*$C$12)*3</f>
        <v>10.671205479452055</v>
      </c>
      <c r="G26" s="15">
        <v>2</v>
      </c>
      <c r="H26" s="15">
        <v>3.02</v>
      </c>
      <c r="I26" s="15">
        <v>5.5</v>
      </c>
      <c r="J26" s="15">
        <v>2</v>
      </c>
      <c r="K26" s="15">
        <v>4.2</v>
      </c>
      <c r="L26" s="15">
        <v>5.5</v>
      </c>
      <c r="M26" s="59" t="s">
        <v>56</v>
      </c>
      <c r="N26" s="6">
        <f t="shared" si="10"/>
        <v>4.1100000000000003</v>
      </c>
      <c r="O26" s="6">
        <f t="shared" si="10"/>
        <v>5.5</v>
      </c>
      <c r="P26" s="45">
        <f t="shared" si="8"/>
        <v>1.3381995133819951</v>
      </c>
      <c r="Q26" s="6">
        <f t="shared" si="11"/>
        <v>6.23</v>
      </c>
      <c r="R26" s="6">
        <f t="shared" si="11"/>
        <v>5.5</v>
      </c>
      <c r="S26" s="6">
        <f t="shared" si="9"/>
        <v>0.8828250401284109</v>
      </c>
    </row>
    <row r="27" spans="2:19" x14ac:dyDescent="0.3">
      <c r="B27" s="15" t="s">
        <v>49</v>
      </c>
      <c r="C27" s="52">
        <v>1.3698630136986301</v>
      </c>
      <c r="D27" s="27">
        <v>0.71500000000000008</v>
      </c>
      <c r="E27" s="6">
        <f>((C27+0.1)*D27*$C$12)*2</f>
        <v>2.1019041095890412</v>
      </c>
      <c r="G27" s="15">
        <v>7</v>
      </c>
      <c r="H27" s="15">
        <v>3.36</v>
      </c>
      <c r="I27" s="15">
        <v>5.5</v>
      </c>
      <c r="J27" s="15">
        <v>7</v>
      </c>
      <c r="K27" s="15">
        <v>4.7</v>
      </c>
      <c r="L27" s="15">
        <v>5.5</v>
      </c>
      <c r="M27" s="59" t="s">
        <v>57</v>
      </c>
      <c r="N27" s="6">
        <f t="shared" si="10"/>
        <v>4.25</v>
      </c>
      <c r="O27" s="6">
        <f t="shared" si="10"/>
        <v>5.5</v>
      </c>
      <c r="P27" s="45">
        <f t="shared" si="8"/>
        <v>1.2941176470588236</v>
      </c>
      <c r="Q27" s="6">
        <f t="shared" si="11"/>
        <v>6.43</v>
      </c>
      <c r="R27" s="6">
        <f t="shared" si="11"/>
        <v>5.5</v>
      </c>
      <c r="S27" s="6">
        <f t="shared" si="9"/>
        <v>0.85536547433903576</v>
      </c>
    </row>
    <row r="28" spans="2:19" x14ac:dyDescent="0.3">
      <c r="B28" s="15" t="s">
        <v>13</v>
      </c>
      <c r="C28" s="26">
        <v>0.15723158576235977</v>
      </c>
      <c r="D28" s="20">
        <v>44.28</v>
      </c>
      <c r="E28" s="6">
        <f>((C28)*D28*C18)</f>
        <v>4.8923670285537719</v>
      </c>
      <c r="G28" s="15">
        <v>10</v>
      </c>
      <c r="H28" s="15">
        <v>3.57</v>
      </c>
      <c r="I28" s="15">
        <v>5.5</v>
      </c>
      <c r="J28" s="15">
        <v>10</v>
      </c>
      <c r="K28" s="15">
        <v>5.41</v>
      </c>
      <c r="L28" s="15">
        <v>5.5</v>
      </c>
      <c r="M28" s="59" t="s">
        <v>58</v>
      </c>
      <c r="N28" s="6">
        <f>H31</f>
        <v>4.25</v>
      </c>
      <c r="O28" s="6">
        <f>I31</f>
        <v>5.5</v>
      </c>
      <c r="P28" s="45">
        <f t="shared" si="8"/>
        <v>1.2941176470588236</v>
      </c>
      <c r="Q28" s="6">
        <f>K31</f>
        <v>6.43</v>
      </c>
      <c r="R28" s="6">
        <f>L31</f>
        <v>5.5</v>
      </c>
      <c r="S28" s="6">
        <f t="shared" si="9"/>
        <v>0.85536547433903576</v>
      </c>
    </row>
    <row r="29" spans="2:19" ht="16.2" customHeight="1" x14ac:dyDescent="0.3">
      <c r="G29" s="15">
        <v>15</v>
      </c>
      <c r="H29" s="15">
        <v>3.91</v>
      </c>
      <c r="I29" s="15">
        <v>5.5</v>
      </c>
      <c r="J29" s="15">
        <v>15</v>
      </c>
      <c r="K29" s="15">
        <v>5.92</v>
      </c>
      <c r="L29" s="15">
        <v>5.5</v>
      </c>
      <c r="M29" s="59" t="s">
        <v>59</v>
      </c>
      <c r="N29" s="6">
        <f>H29</f>
        <v>3.91</v>
      </c>
      <c r="O29" s="6">
        <f>I29</f>
        <v>5.5</v>
      </c>
      <c r="P29" s="45">
        <f t="shared" si="8"/>
        <v>1.4066496163682864</v>
      </c>
      <c r="Q29" s="6">
        <f>K29</f>
        <v>5.92</v>
      </c>
      <c r="R29" s="6">
        <f>L29</f>
        <v>5.5</v>
      </c>
      <c r="S29" s="6">
        <f t="shared" si="9"/>
        <v>0.92905405405405406</v>
      </c>
    </row>
    <row r="30" spans="2:19" ht="16.2" customHeight="1" x14ac:dyDescent="0.3">
      <c r="B30" s="29" t="s">
        <v>165</v>
      </c>
      <c r="C30" s="15">
        <v>123.1</v>
      </c>
      <c r="D30" s="30" t="s">
        <v>148</v>
      </c>
      <c r="G30" s="15">
        <v>18</v>
      </c>
      <c r="H30" s="15">
        <v>4.1100000000000003</v>
      </c>
      <c r="I30" s="15">
        <v>5.5</v>
      </c>
      <c r="J30" s="15">
        <v>18</v>
      </c>
      <c r="K30" s="15">
        <v>6.23</v>
      </c>
      <c r="L30" s="15">
        <v>5.5</v>
      </c>
      <c r="M30" s="59" t="s">
        <v>60</v>
      </c>
      <c r="N30" s="6">
        <f>H28</f>
        <v>3.57</v>
      </c>
      <c r="O30" s="6">
        <f>I28</f>
        <v>5.5</v>
      </c>
      <c r="P30" s="45">
        <f t="shared" si="8"/>
        <v>1.5406162464985995</v>
      </c>
      <c r="Q30" s="6">
        <f>K28</f>
        <v>5.41</v>
      </c>
      <c r="R30" s="6">
        <f>L28</f>
        <v>5.5</v>
      </c>
      <c r="S30" s="6">
        <f t="shared" si="9"/>
        <v>1.0166358595194085</v>
      </c>
    </row>
    <row r="31" spans="2:19" ht="15" customHeight="1" x14ac:dyDescent="0.3">
      <c r="B31" s="29" t="s">
        <v>130</v>
      </c>
      <c r="C31" s="31">
        <v>302.24</v>
      </c>
      <c r="D31" s="30" t="s">
        <v>149</v>
      </c>
      <c r="G31" s="15">
        <v>20</v>
      </c>
      <c r="H31" s="15">
        <v>4.25</v>
      </c>
      <c r="I31" s="15">
        <v>5.5</v>
      </c>
      <c r="J31" s="15">
        <v>20</v>
      </c>
      <c r="K31" s="15">
        <v>6.43</v>
      </c>
      <c r="L31" s="15">
        <v>5.5</v>
      </c>
      <c r="M31" s="59" t="s">
        <v>61</v>
      </c>
      <c r="N31" s="6">
        <f>H26+((H27-H26)*0.2)</f>
        <v>3.0880000000000001</v>
      </c>
      <c r="O31" s="6">
        <f>I26+((I27-I26)*0.2)</f>
        <v>5.5</v>
      </c>
      <c r="P31" s="45">
        <f t="shared" si="8"/>
        <v>1.7810880829015543</v>
      </c>
      <c r="Q31" s="6">
        <f>K26+((K27-K26)*0.2)</f>
        <v>4.3</v>
      </c>
      <c r="R31" s="6">
        <f>L26+((L27-L26)*0.75)</f>
        <v>5.5</v>
      </c>
      <c r="S31" s="6">
        <f t="shared" si="9"/>
        <v>1.2790697674418605</v>
      </c>
    </row>
    <row r="32" spans="2:19" x14ac:dyDescent="0.3">
      <c r="B32" s="55" t="s">
        <v>77</v>
      </c>
      <c r="C32" s="27">
        <f>(1+0.5)*((1000*0.246*4186*(55-10))/3600)/1000</f>
        <v>19.307925000000004</v>
      </c>
      <c r="D32" s="27" t="s">
        <v>78</v>
      </c>
      <c r="G32" s="3">
        <v>35</v>
      </c>
      <c r="H32" s="15">
        <v>5.27</v>
      </c>
      <c r="I32" s="15">
        <v>5.5</v>
      </c>
      <c r="J32" s="3">
        <v>35</v>
      </c>
      <c r="K32" s="15">
        <v>7.97</v>
      </c>
      <c r="L32" s="15">
        <v>5.5</v>
      </c>
      <c r="M32" s="59" t="s">
        <v>62</v>
      </c>
      <c r="N32" s="6">
        <f>H25-((H26-H25)*0.75)</f>
        <v>2.5474999999999999</v>
      </c>
      <c r="O32" s="6">
        <f>I25-((I26-I25)*0.75)</f>
        <v>5.5</v>
      </c>
      <c r="P32" s="45">
        <f t="shared" si="8"/>
        <v>2.1589793915603535</v>
      </c>
      <c r="Q32" s="6">
        <f>K25-((K26-K25)*0.75)</f>
        <v>3.4999999999999996</v>
      </c>
      <c r="R32" s="6">
        <f>L25-((L26-L25)*0.2)</f>
        <v>5.5</v>
      </c>
      <c r="S32" s="6">
        <f t="shared" si="9"/>
        <v>1.5714285714285716</v>
      </c>
    </row>
    <row r="33" spans="7:21" x14ac:dyDescent="0.3">
      <c r="P33" s="4"/>
      <c r="Q33" s="4"/>
      <c r="R33" s="4"/>
      <c r="S33" s="4"/>
    </row>
    <row r="34" spans="7:21" ht="25.8" x14ac:dyDescent="0.5">
      <c r="G34" s="122" t="s">
        <v>100</v>
      </c>
      <c r="H34" s="122"/>
      <c r="I34" s="122"/>
      <c r="J34" s="122"/>
      <c r="K34" s="122"/>
      <c r="L34" s="122"/>
      <c r="M34" s="122"/>
      <c r="O34" s="122" t="s">
        <v>173</v>
      </c>
      <c r="P34" s="122"/>
      <c r="Q34" s="122"/>
      <c r="R34" s="122"/>
      <c r="S34" s="56"/>
      <c r="T34" s="56"/>
      <c r="U34" s="56"/>
    </row>
    <row r="35" spans="7:21" x14ac:dyDescent="0.3">
      <c r="G35" s="59" t="s">
        <v>63</v>
      </c>
      <c r="H35" s="64" t="s">
        <v>92</v>
      </c>
      <c r="I35" s="64" t="s">
        <v>93</v>
      </c>
      <c r="J35" s="63" t="s">
        <v>94</v>
      </c>
      <c r="K35" s="63" t="s">
        <v>95</v>
      </c>
      <c r="L35" s="66" t="s">
        <v>96</v>
      </c>
      <c r="M35" s="63" t="s">
        <v>99</v>
      </c>
      <c r="N35" s="63" t="s">
        <v>97</v>
      </c>
      <c r="O35" s="59" t="s">
        <v>63</v>
      </c>
      <c r="P35" s="65" t="s">
        <v>102</v>
      </c>
      <c r="Q35" s="63" t="s">
        <v>101</v>
      </c>
      <c r="R35" s="63" t="s">
        <v>103</v>
      </c>
      <c r="S35" s="1"/>
      <c r="T35" s="41"/>
      <c r="U35" s="41"/>
    </row>
    <row r="36" spans="7:21" x14ac:dyDescent="0.3">
      <c r="G36" s="59" t="s">
        <v>51</v>
      </c>
      <c r="H36" s="5">
        <f>I36*30</f>
        <v>510</v>
      </c>
      <c r="I36" s="15">
        <v>17</v>
      </c>
      <c r="J36" s="5">
        <f t="shared" ref="J36:J47" si="12">H36*P21</f>
        <v>995.56344276841173</v>
      </c>
      <c r="K36" s="5">
        <f t="shared" ref="K36:K47" si="13">H36*O21</f>
        <v>2805</v>
      </c>
      <c r="L36" s="5">
        <v>325</v>
      </c>
      <c r="M36" s="5">
        <f t="shared" ref="M36:M47" si="14">J36+L36</f>
        <v>1320.5634427684117</v>
      </c>
      <c r="N36" s="5">
        <f>O4+L36</f>
        <v>2956.7150010070841</v>
      </c>
      <c r="O36" s="59" t="s">
        <v>51</v>
      </c>
      <c r="P36" s="3">
        <v>241.3</v>
      </c>
      <c r="Q36" s="69">
        <f>M36-P36</f>
        <v>1079.2634427684118</v>
      </c>
      <c r="R36" s="69">
        <v>0</v>
      </c>
      <c r="S36" s="67"/>
    </row>
    <row r="37" spans="7:21" x14ac:dyDescent="0.3">
      <c r="G37" s="59" t="s">
        <v>52</v>
      </c>
      <c r="H37" s="5">
        <f t="shared" ref="H37:H47" si="15">I37*30</f>
        <v>390</v>
      </c>
      <c r="I37" s="15">
        <v>13</v>
      </c>
      <c r="J37" s="5">
        <f t="shared" si="12"/>
        <v>651.5795868772783</v>
      </c>
      <c r="K37" s="5">
        <f t="shared" si="13"/>
        <v>2145</v>
      </c>
      <c r="L37" s="5">
        <v>325</v>
      </c>
      <c r="M37" s="5">
        <f t="shared" si="14"/>
        <v>976.5795868772783</v>
      </c>
      <c r="N37" s="5">
        <f t="shared" ref="N37:N47" si="16">O5+L37</f>
        <v>2272.5559173380557</v>
      </c>
      <c r="O37" s="59" t="s">
        <v>52</v>
      </c>
      <c r="P37" s="15">
        <v>344.1</v>
      </c>
      <c r="Q37" s="5">
        <f>M37-P37</f>
        <v>632.47958687727828</v>
      </c>
      <c r="R37" s="5">
        <v>0</v>
      </c>
      <c r="S37" s="67"/>
    </row>
    <row r="38" spans="7:21" x14ac:dyDescent="0.3">
      <c r="G38" s="59" t="s">
        <v>53</v>
      </c>
      <c r="H38" s="5">
        <f t="shared" si="15"/>
        <v>360</v>
      </c>
      <c r="I38" s="15">
        <v>12</v>
      </c>
      <c r="J38" s="5">
        <f t="shared" si="12"/>
        <v>589.28571428571422</v>
      </c>
      <c r="K38" s="5">
        <f t="shared" si="13"/>
        <v>1980</v>
      </c>
      <c r="L38" s="5">
        <v>325</v>
      </c>
      <c r="M38" s="5">
        <f t="shared" si="14"/>
        <v>914.28571428571422</v>
      </c>
      <c r="N38" s="5">
        <f t="shared" si="16"/>
        <v>2174.8189053853375</v>
      </c>
      <c r="O38" s="59" t="s">
        <v>53</v>
      </c>
      <c r="P38" s="15">
        <v>621.4</v>
      </c>
      <c r="Q38" s="5">
        <f>M38-P38</f>
        <v>292.88571428571424</v>
      </c>
      <c r="R38" s="5">
        <v>0</v>
      </c>
      <c r="S38" s="67"/>
    </row>
    <row r="39" spans="7:21" x14ac:dyDescent="0.3">
      <c r="G39" s="59" t="s">
        <v>54</v>
      </c>
      <c r="H39" s="5">
        <f t="shared" si="15"/>
        <v>300</v>
      </c>
      <c r="I39" s="15">
        <v>10</v>
      </c>
      <c r="J39" s="5">
        <f t="shared" si="12"/>
        <v>462.18487394957987</v>
      </c>
      <c r="K39" s="5">
        <f t="shared" si="13"/>
        <v>1650</v>
      </c>
      <c r="L39" s="5">
        <v>325</v>
      </c>
      <c r="M39" s="5">
        <f t="shared" si="14"/>
        <v>787.18487394957992</v>
      </c>
      <c r="N39" s="5">
        <f t="shared" si="16"/>
        <v>1881.6078695271831</v>
      </c>
      <c r="O39" s="59" t="s">
        <v>54</v>
      </c>
      <c r="P39" s="15">
        <v>842.9</v>
      </c>
      <c r="Q39" s="5">
        <v>0</v>
      </c>
      <c r="R39" s="5">
        <f t="shared" ref="R39:R44" si="17">-(M39-P39)</f>
        <v>55.715126050420054</v>
      </c>
      <c r="S39" s="67"/>
    </row>
    <row r="40" spans="7:21" x14ac:dyDescent="0.3">
      <c r="G40" s="59" t="s">
        <v>55</v>
      </c>
      <c r="H40" s="5">
        <f t="shared" si="15"/>
        <v>210</v>
      </c>
      <c r="I40" s="15">
        <v>7</v>
      </c>
      <c r="J40" s="5">
        <f t="shared" si="12"/>
        <v>295.39641943734017</v>
      </c>
      <c r="K40" s="5">
        <f t="shared" si="13"/>
        <v>1155</v>
      </c>
      <c r="L40" s="5">
        <v>325</v>
      </c>
      <c r="M40" s="5">
        <f t="shared" si="14"/>
        <v>620.39641943734023</v>
      </c>
      <c r="N40" s="5">
        <f t="shared" si="16"/>
        <v>1392.9228097635914</v>
      </c>
      <c r="O40" s="59" t="s">
        <v>55</v>
      </c>
      <c r="P40" s="15">
        <v>843.5</v>
      </c>
      <c r="Q40" s="5">
        <v>0</v>
      </c>
      <c r="R40" s="5">
        <f t="shared" si="17"/>
        <v>223.10358056265977</v>
      </c>
      <c r="S40" s="67"/>
    </row>
    <row r="41" spans="7:21" x14ac:dyDescent="0.3">
      <c r="G41" s="59" t="s">
        <v>56</v>
      </c>
      <c r="H41" s="5">
        <f t="shared" si="15"/>
        <v>120</v>
      </c>
      <c r="I41" s="15">
        <v>4</v>
      </c>
      <c r="J41" s="5">
        <f t="shared" si="12"/>
        <v>160.58394160583941</v>
      </c>
      <c r="K41" s="5">
        <f t="shared" si="13"/>
        <v>660</v>
      </c>
      <c r="L41" s="5">
        <v>325</v>
      </c>
      <c r="M41" s="5">
        <f t="shared" si="14"/>
        <v>485.58394160583941</v>
      </c>
      <c r="N41" s="5">
        <f t="shared" si="16"/>
        <v>904.23775000000012</v>
      </c>
      <c r="O41" s="59" t="s">
        <v>56</v>
      </c>
      <c r="P41" s="15">
        <v>872.1</v>
      </c>
      <c r="Q41" s="5">
        <v>0</v>
      </c>
      <c r="R41" s="5">
        <f t="shared" si="17"/>
        <v>386.51605839416061</v>
      </c>
      <c r="S41" s="67"/>
    </row>
    <row r="42" spans="7:21" x14ac:dyDescent="0.3">
      <c r="G42" s="59" t="s">
        <v>57</v>
      </c>
      <c r="H42" s="5">
        <f t="shared" si="15"/>
        <v>120</v>
      </c>
      <c r="I42" s="15">
        <v>4</v>
      </c>
      <c r="J42" s="5">
        <f t="shared" si="12"/>
        <v>155.29411764705884</v>
      </c>
      <c r="K42" s="5">
        <f t="shared" si="13"/>
        <v>660</v>
      </c>
      <c r="L42" s="5">
        <v>325</v>
      </c>
      <c r="M42" s="5">
        <f t="shared" si="14"/>
        <v>480.29411764705884</v>
      </c>
      <c r="N42" s="5">
        <f t="shared" si="16"/>
        <v>904.23775000000012</v>
      </c>
      <c r="O42" s="59" t="s">
        <v>57</v>
      </c>
      <c r="P42" s="15">
        <v>895.2</v>
      </c>
      <c r="Q42" s="5">
        <v>0</v>
      </c>
      <c r="R42" s="5">
        <f t="shared" si="17"/>
        <v>414.90588235294121</v>
      </c>
      <c r="S42" s="67"/>
    </row>
    <row r="43" spans="7:21" x14ac:dyDescent="0.3">
      <c r="G43" s="59" t="s">
        <v>58</v>
      </c>
      <c r="H43" s="5">
        <f t="shared" si="15"/>
        <v>120</v>
      </c>
      <c r="I43" s="15">
        <v>4</v>
      </c>
      <c r="J43" s="5">
        <f t="shared" si="12"/>
        <v>155.29411764705884</v>
      </c>
      <c r="K43" s="5">
        <f t="shared" si="13"/>
        <v>660</v>
      </c>
      <c r="L43" s="5">
        <v>325</v>
      </c>
      <c r="M43" s="5">
        <f t="shared" si="14"/>
        <v>480.29411764705884</v>
      </c>
      <c r="N43" s="5">
        <f t="shared" si="16"/>
        <v>904.23775000000012</v>
      </c>
      <c r="O43" s="59" t="s">
        <v>58</v>
      </c>
      <c r="P43" s="15">
        <v>862.2</v>
      </c>
      <c r="Q43" s="5">
        <v>0</v>
      </c>
      <c r="R43" s="5">
        <f t="shared" si="17"/>
        <v>381.90588235294121</v>
      </c>
      <c r="S43" s="67"/>
    </row>
    <row r="44" spans="7:21" x14ac:dyDescent="0.3">
      <c r="G44" s="59" t="s">
        <v>59</v>
      </c>
      <c r="H44" s="5">
        <f t="shared" si="15"/>
        <v>210</v>
      </c>
      <c r="I44" s="15">
        <v>7</v>
      </c>
      <c r="J44" s="5">
        <f t="shared" si="12"/>
        <v>295.39641943734017</v>
      </c>
      <c r="K44" s="5">
        <f t="shared" si="13"/>
        <v>1155</v>
      </c>
      <c r="L44" s="5">
        <v>325</v>
      </c>
      <c r="M44" s="5">
        <f t="shared" si="14"/>
        <v>620.39641943734023</v>
      </c>
      <c r="N44" s="5">
        <f t="shared" si="16"/>
        <v>1392.9228097635914</v>
      </c>
      <c r="O44" s="59" t="s">
        <v>59</v>
      </c>
      <c r="P44" s="15">
        <v>698.9</v>
      </c>
      <c r="Q44" s="5">
        <v>0</v>
      </c>
      <c r="R44" s="5">
        <f t="shared" si="17"/>
        <v>78.503580562659749</v>
      </c>
      <c r="S44" s="67"/>
    </row>
    <row r="45" spans="7:21" x14ac:dyDescent="0.3">
      <c r="G45" s="59" t="s">
        <v>60</v>
      </c>
      <c r="H45" s="5">
        <f t="shared" si="15"/>
        <v>300</v>
      </c>
      <c r="I45" s="15">
        <v>10</v>
      </c>
      <c r="J45" s="5">
        <f t="shared" si="12"/>
        <v>462.18487394957987</v>
      </c>
      <c r="K45" s="5">
        <f t="shared" si="13"/>
        <v>1650</v>
      </c>
      <c r="L45" s="5">
        <v>325</v>
      </c>
      <c r="M45" s="5">
        <f t="shared" si="14"/>
        <v>787.18487394957992</v>
      </c>
      <c r="N45" s="5">
        <f t="shared" si="16"/>
        <v>1881.6078695271831</v>
      </c>
      <c r="O45" s="59" t="s">
        <v>60</v>
      </c>
      <c r="P45" s="15">
        <v>496.8</v>
      </c>
      <c r="Q45" s="5">
        <f>M45-P45</f>
        <v>290.38487394957991</v>
      </c>
      <c r="R45" s="5">
        <v>0</v>
      </c>
      <c r="S45" s="67"/>
    </row>
    <row r="46" spans="7:21" x14ac:dyDescent="0.3">
      <c r="G46" s="59" t="s">
        <v>61</v>
      </c>
      <c r="H46" s="5">
        <f t="shared" si="15"/>
        <v>420</v>
      </c>
      <c r="I46" s="15">
        <v>14</v>
      </c>
      <c r="J46" s="5">
        <f t="shared" si="12"/>
        <v>748.05699481865281</v>
      </c>
      <c r="K46" s="5">
        <f t="shared" si="13"/>
        <v>2310</v>
      </c>
      <c r="L46" s="5">
        <v>325</v>
      </c>
      <c r="M46" s="5">
        <f t="shared" si="14"/>
        <v>1073.0569948186528</v>
      </c>
      <c r="N46" s="5">
        <f t="shared" si="16"/>
        <v>2565.7669531962106</v>
      </c>
      <c r="O46" s="59" t="s">
        <v>61</v>
      </c>
      <c r="P46" s="15">
        <v>279.7</v>
      </c>
      <c r="Q46" s="5">
        <f>M46-P46</f>
        <v>793.35699481865277</v>
      </c>
      <c r="R46" s="5">
        <v>0</v>
      </c>
      <c r="S46" s="67"/>
    </row>
    <row r="47" spans="7:21" x14ac:dyDescent="0.3">
      <c r="G47" s="59" t="s">
        <v>62</v>
      </c>
      <c r="H47" s="5">
        <f t="shared" si="15"/>
        <v>480</v>
      </c>
      <c r="I47" s="15">
        <v>16</v>
      </c>
      <c r="J47" s="5">
        <f t="shared" si="12"/>
        <v>1036.3101079489697</v>
      </c>
      <c r="K47" s="5">
        <f t="shared" si="13"/>
        <v>2640</v>
      </c>
      <c r="L47" s="5">
        <v>325</v>
      </c>
      <c r="M47" s="5">
        <f t="shared" si="14"/>
        <v>1361.3101079489697</v>
      </c>
      <c r="N47" s="5">
        <f t="shared" si="16"/>
        <v>2761.2409771016478</v>
      </c>
      <c r="O47" s="59" t="s">
        <v>62</v>
      </c>
      <c r="P47" s="15">
        <v>209.9</v>
      </c>
      <c r="Q47" s="5">
        <f>M47-P47</f>
        <v>1151.4101079489697</v>
      </c>
      <c r="R47" s="5">
        <v>0</v>
      </c>
      <c r="S47" s="67"/>
    </row>
    <row r="48" spans="7:21" x14ac:dyDescent="0.3">
      <c r="G48" s="57" t="s">
        <v>98</v>
      </c>
      <c r="H48" s="58">
        <f>SUM(H36:H47)</f>
        <v>3540</v>
      </c>
      <c r="I48" s="58">
        <f t="shared" ref="I48:K48" si="18">SUM(I36:I47)</f>
        <v>118</v>
      </c>
      <c r="J48" s="58">
        <f t="shared" si="18"/>
        <v>6007.1306103728248</v>
      </c>
      <c r="K48" s="58">
        <f t="shared" si="18"/>
        <v>19470</v>
      </c>
      <c r="L48" s="58">
        <f>SUM(L36:L47)</f>
        <v>3900</v>
      </c>
      <c r="M48" s="58">
        <f>SUM(M36:M47)</f>
        <v>9907.1306103728239</v>
      </c>
      <c r="N48" s="58">
        <f>SUM(N36:N47)</f>
        <v>21992.872362609884</v>
      </c>
      <c r="O48" s="57" t="s">
        <v>98</v>
      </c>
      <c r="P48" s="58">
        <f>SUM(P36:P47)</f>
        <v>7207.9999999999991</v>
      </c>
      <c r="Q48" s="58">
        <f t="shared" ref="Q48:R48" si="19">SUM(Q36:Q47)</f>
        <v>4239.7807206486068</v>
      </c>
      <c r="R48" s="58">
        <f t="shared" si="19"/>
        <v>1540.6501102757825</v>
      </c>
      <c r="S48" s="68"/>
    </row>
    <row r="49" spans="7:23" ht="25.8" x14ac:dyDescent="0.5">
      <c r="G49" s="124" t="s">
        <v>174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</row>
    <row r="50" spans="7:23" ht="25.8" customHeight="1" x14ac:dyDescent="0.5">
      <c r="G50" s="41"/>
      <c r="H50" s="127" t="s">
        <v>169</v>
      </c>
      <c r="I50" s="127"/>
      <c r="J50" s="127" t="s">
        <v>170</v>
      </c>
      <c r="K50" s="127"/>
      <c r="L50" s="127" t="s">
        <v>169</v>
      </c>
      <c r="M50" s="127"/>
      <c r="N50" s="127" t="s">
        <v>170</v>
      </c>
      <c r="O50" s="127"/>
      <c r="P50" s="127" t="s">
        <v>175</v>
      </c>
      <c r="Q50" s="127"/>
      <c r="T50" s="122" t="s">
        <v>177</v>
      </c>
      <c r="U50" s="122"/>
      <c r="V50" s="122"/>
      <c r="W50" s="122"/>
    </row>
    <row r="51" spans="7:23" x14ac:dyDescent="0.3">
      <c r="G51" s="59" t="s">
        <v>63</v>
      </c>
      <c r="H51" s="64" t="s">
        <v>92</v>
      </c>
      <c r="I51" s="64" t="s">
        <v>93</v>
      </c>
      <c r="J51" s="64" t="s">
        <v>92</v>
      </c>
      <c r="K51" s="64" t="s">
        <v>93</v>
      </c>
      <c r="L51" s="63" t="s">
        <v>94</v>
      </c>
      <c r="M51" s="63" t="s">
        <v>95</v>
      </c>
      <c r="N51" s="63" t="s">
        <v>94</v>
      </c>
      <c r="O51" s="63" t="s">
        <v>95</v>
      </c>
      <c r="P51" s="63" t="s">
        <v>94</v>
      </c>
      <c r="Q51" s="63" t="s">
        <v>95</v>
      </c>
      <c r="R51" s="66" t="s">
        <v>96</v>
      </c>
      <c r="S51" s="63" t="s">
        <v>99</v>
      </c>
      <c r="T51" s="59" t="s">
        <v>63</v>
      </c>
      <c r="U51" s="65" t="s">
        <v>102</v>
      </c>
      <c r="V51" s="63" t="s">
        <v>101</v>
      </c>
      <c r="W51" s="63" t="s">
        <v>103</v>
      </c>
    </row>
    <row r="52" spans="7:23" x14ac:dyDescent="0.3">
      <c r="G52" s="59" t="s">
        <v>51</v>
      </c>
      <c r="H52" s="5">
        <f>I52*30</f>
        <v>390</v>
      </c>
      <c r="I52" s="15">
        <v>13</v>
      </c>
      <c r="J52" s="5">
        <f>K52*30</f>
        <v>120</v>
      </c>
      <c r="K52" s="15">
        <v>4</v>
      </c>
      <c r="L52" s="5">
        <f>H52*S21</f>
        <v>550</v>
      </c>
      <c r="M52" s="5">
        <f>H52*R21</f>
        <v>2145</v>
      </c>
      <c r="N52" s="5">
        <f>J52*P21</f>
        <v>234.25022182786159</v>
      </c>
      <c r="O52" s="5">
        <f>J52*O21</f>
        <v>660</v>
      </c>
      <c r="P52" s="5">
        <f>N52+L52</f>
        <v>784.25022182786165</v>
      </c>
      <c r="Q52" s="5">
        <f>M52+O52</f>
        <v>2805</v>
      </c>
      <c r="R52" s="5">
        <v>325</v>
      </c>
      <c r="S52" s="5">
        <f>P52+R52</f>
        <v>1109.2502218278617</v>
      </c>
      <c r="T52" s="59" t="s">
        <v>51</v>
      </c>
      <c r="U52" s="3">
        <v>241.3</v>
      </c>
      <c r="V52" s="69">
        <f>S52-U52</f>
        <v>867.9502218278617</v>
      </c>
      <c r="W52" s="69">
        <v>0</v>
      </c>
    </row>
    <row r="53" spans="7:23" x14ac:dyDescent="0.3">
      <c r="G53" s="59" t="s">
        <v>52</v>
      </c>
      <c r="H53" s="5">
        <f t="shared" ref="H53:H63" si="20">I53*30</f>
        <v>270</v>
      </c>
      <c r="I53" s="15">
        <v>9</v>
      </c>
      <c r="J53" s="5">
        <f t="shared" ref="J53:J63" si="21">K53*30</f>
        <v>120</v>
      </c>
      <c r="K53" s="15">
        <v>4</v>
      </c>
      <c r="L53" s="5">
        <f t="shared" ref="L53:L63" si="22">H53*S22</f>
        <v>322.82608695652169</v>
      </c>
      <c r="M53" s="5">
        <f t="shared" ref="M53:M63" si="23">H53*R22</f>
        <v>1485</v>
      </c>
      <c r="N53" s="5">
        <f t="shared" ref="N53:N63" si="24">J53*P22</f>
        <v>200.48602673147025</v>
      </c>
      <c r="O53" s="5">
        <f t="shared" ref="O53:O63" si="25">J53*O22</f>
        <v>660</v>
      </c>
      <c r="P53" s="5">
        <f t="shared" ref="P53:P63" si="26">N53+L53</f>
        <v>523.312113687992</v>
      </c>
      <c r="Q53" s="5">
        <f t="shared" ref="Q53:Q63" si="27">M53+O53</f>
        <v>2145</v>
      </c>
      <c r="R53" s="5">
        <v>325</v>
      </c>
      <c r="S53" s="5">
        <f t="shared" ref="S53:S63" si="28">P53+R53</f>
        <v>848.312113687992</v>
      </c>
      <c r="T53" s="59" t="s">
        <v>52</v>
      </c>
      <c r="U53" s="15">
        <v>344.1</v>
      </c>
      <c r="V53" s="5">
        <f t="shared" ref="V53:V54" si="29">S53-U53</f>
        <v>504.21211368799197</v>
      </c>
      <c r="W53" s="5">
        <v>0</v>
      </c>
    </row>
    <row r="54" spans="7:23" x14ac:dyDescent="0.3">
      <c r="G54" s="59" t="s">
        <v>53</v>
      </c>
      <c r="H54" s="5">
        <f t="shared" si="20"/>
        <v>240</v>
      </c>
      <c r="I54" s="15">
        <v>8</v>
      </c>
      <c r="J54" s="5">
        <f t="shared" si="21"/>
        <v>120</v>
      </c>
      <c r="K54" s="15">
        <v>4</v>
      </c>
      <c r="L54" s="5">
        <f t="shared" si="22"/>
        <v>280.85106382978722</v>
      </c>
      <c r="M54" s="5">
        <f t="shared" si="23"/>
        <v>1320</v>
      </c>
      <c r="N54" s="5">
        <f t="shared" si="24"/>
        <v>196.42857142857142</v>
      </c>
      <c r="O54" s="5">
        <f t="shared" si="25"/>
        <v>660</v>
      </c>
      <c r="P54" s="5">
        <f t="shared" si="26"/>
        <v>477.27963525835867</v>
      </c>
      <c r="Q54" s="5">
        <f t="shared" si="27"/>
        <v>1980</v>
      </c>
      <c r="R54" s="5">
        <v>325</v>
      </c>
      <c r="S54" s="5">
        <f t="shared" si="28"/>
        <v>802.27963525835867</v>
      </c>
      <c r="T54" s="59" t="s">
        <v>53</v>
      </c>
      <c r="U54" s="15">
        <v>621.4</v>
      </c>
      <c r="V54" s="5">
        <f t="shared" si="29"/>
        <v>180.87963525835869</v>
      </c>
      <c r="W54" s="5">
        <v>0</v>
      </c>
    </row>
    <row r="55" spans="7:23" x14ac:dyDescent="0.3">
      <c r="G55" s="59" t="s">
        <v>54</v>
      </c>
      <c r="H55" s="5">
        <f t="shared" si="20"/>
        <v>210</v>
      </c>
      <c r="I55" s="15">
        <v>7</v>
      </c>
      <c r="J55" s="5">
        <f t="shared" si="21"/>
        <v>120</v>
      </c>
      <c r="K55" s="15">
        <v>4</v>
      </c>
      <c r="L55" s="5">
        <f t="shared" si="22"/>
        <v>213.49353049907577</v>
      </c>
      <c r="M55" s="5">
        <f t="shared" si="23"/>
        <v>1155</v>
      </c>
      <c r="N55" s="5">
        <f t="shared" si="24"/>
        <v>184.87394957983193</v>
      </c>
      <c r="O55" s="5">
        <f t="shared" si="25"/>
        <v>660</v>
      </c>
      <c r="P55" s="5">
        <f t="shared" si="26"/>
        <v>398.3674800789077</v>
      </c>
      <c r="Q55" s="5">
        <f t="shared" si="27"/>
        <v>1815</v>
      </c>
      <c r="R55" s="5">
        <v>325</v>
      </c>
      <c r="S55" s="5">
        <f t="shared" si="28"/>
        <v>723.36748007890765</v>
      </c>
      <c r="T55" s="59" t="s">
        <v>54</v>
      </c>
      <c r="U55" s="15">
        <v>842.9</v>
      </c>
      <c r="V55" s="5">
        <v>0</v>
      </c>
      <c r="W55" s="5">
        <f t="shared" ref="W55:W60" si="30">-(S55-U55)</f>
        <v>119.53251992109233</v>
      </c>
    </row>
    <row r="56" spans="7:23" x14ac:dyDescent="0.3">
      <c r="G56" s="59" t="s">
        <v>55</v>
      </c>
      <c r="H56" s="5">
        <f t="shared" si="20"/>
        <v>120</v>
      </c>
      <c r="I56" s="15">
        <v>4</v>
      </c>
      <c r="J56" s="5">
        <f t="shared" si="21"/>
        <v>120</v>
      </c>
      <c r="K56" s="15">
        <v>4</v>
      </c>
      <c r="L56" s="5">
        <f t="shared" si="22"/>
        <v>111.48648648648648</v>
      </c>
      <c r="M56" s="5">
        <f t="shared" si="23"/>
        <v>660</v>
      </c>
      <c r="N56" s="5">
        <f t="shared" si="24"/>
        <v>168.79795396419436</v>
      </c>
      <c r="O56" s="5">
        <f t="shared" si="25"/>
        <v>660</v>
      </c>
      <c r="P56" s="5">
        <f t="shared" si="26"/>
        <v>280.28444045068085</v>
      </c>
      <c r="Q56" s="5">
        <f t="shared" si="27"/>
        <v>1320</v>
      </c>
      <c r="R56" s="5">
        <v>325</v>
      </c>
      <c r="S56" s="5">
        <f t="shared" si="28"/>
        <v>605.2844404506809</v>
      </c>
      <c r="T56" s="59" t="s">
        <v>55</v>
      </c>
      <c r="U56" s="15">
        <v>843.5</v>
      </c>
      <c r="V56" s="5">
        <v>0</v>
      </c>
      <c r="W56" s="5">
        <f t="shared" si="30"/>
        <v>238.2155595493191</v>
      </c>
    </row>
    <row r="57" spans="7:23" x14ac:dyDescent="0.3">
      <c r="G57" s="59" t="s">
        <v>56</v>
      </c>
      <c r="H57" s="5">
        <f t="shared" si="20"/>
        <v>0</v>
      </c>
      <c r="I57" s="15">
        <v>0</v>
      </c>
      <c r="J57" s="5">
        <f t="shared" si="21"/>
        <v>120</v>
      </c>
      <c r="K57" s="15">
        <v>4</v>
      </c>
      <c r="L57" s="5">
        <f t="shared" si="22"/>
        <v>0</v>
      </c>
      <c r="M57" s="5">
        <f t="shared" si="23"/>
        <v>0</v>
      </c>
      <c r="N57" s="5">
        <f t="shared" si="24"/>
        <v>160.58394160583941</v>
      </c>
      <c r="O57" s="5">
        <f t="shared" si="25"/>
        <v>660</v>
      </c>
      <c r="P57" s="5">
        <f t="shared" si="26"/>
        <v>160.58394160583941</v>
      </c>
      <c r="Q57" s="5">
        <f t="shared" si="27"/>
        <v>660</v>
      </c>
      <c r="R57" s="5">
        <v>325</v>
      </c>
      <c r="S57" s="5">
        <f t="shared" si="28"/>
        <v>485.58394160583941</v>
      </c>
      <c r="T57" s="59" t="s">
        <v>56</v>
      </c>
      <c r="U57" s="15">
        <v>872.1</v>
      </c>
      <c r="V57" s="5">
        <v>0</v>
      </c>
      <c r="W57" s="5">
        <f t="shared" si="30"/>
        <v>386.51605839416061</v>
      </c>
    </row>
    <row r="58" spans="7:23" x14ac:dyDescent="0.3">
      <c r="G58" s="59" t="s">
        <v>57</v>
      </c>
      <c r="H58" s="5">
        <f t="shared" si="20"/>
        <v>0</v>
      </c>
      <c r="I58" s="15">
        <v>0</v>
      </c>
      <c r="J58" s="5">
        <f t="shared" si="21"/>
        <v>120</v>
      </c>
      <c r="K58" s="15">
        <v>4</v>
      </c>
      <c r="L58" s="5">
        <f t="shared" si="22"/>
        <v>0</v>
      </c>
      <c r="M58" s="5">
        <f t="shared" si="23"/>
        <v>0</v>
      </c>
      <c r="N58" s="5">
        <f t="shared" si="24"/>
        <v>155.29411764705884</v>
      </c>
      <c r="O58" s="5">
        <f t="shared" si="25"/>
        <v>660</v>
      </c>
      <c r="P58" s="5">
        <f t="shared" si="26"/>
        <v>155.29411764705884</v>
      </c>
      <c r="Q58" s="5">
        <f t="shared" si="27"/>
        <v>660</v>
      </c>
      <c r="R58" s="5">
        <v>325</v>
      </c>
      <c r="S58" s="5">
        <f t="shared" si="28"/>
        <v>480.29411764705884</v>
      </c>
      <c r="T58" s="59" t="s">
        <v>57</v>
      </c>
      <c r="U58" s="15">
        <v>895.2</v>
      </c>
      <c r="V58" s="5">
        <v>0</v>
      </c>
      <c r="W58" s="5">
        <f t="shared" si="30"/>
        <v>414.90588235294121</v>
      </c>
    </row>
    <row r="59" spans="7:23" x14ac:dyDescent="0.3">
      <c r="G59" s="59" t="s">
        <v>58</v>
      </c>
      <c r="H59" s="5">
        <f t="shared" si="20"/>
        <v>0</v>
      </c>
      <c r="I59" s="15">
        <v>0</v>
      </c>
      <c r="J59" s="5">
        <f t="shared" si="21"/>
        <v>120</v>
      </c>
      <c r="K59" s="15">
        <v>4</v>
      </c>
      <c r="L59" s="5">
        <f t="shared" si="22"/>
        <v>0</v>
      </c>
      <c r="M59" s="5">
        <f t="shared" si="23"/>
        <v>0</v>
      </c>
      <c r="N59" s="5">
        <f t="shared" si="24"/>
        <v>155.29411764705884</v>
      </c>
      <c r="O59" s="5">
        <f t="shared" si="25"/>
        <v>660</v>
      </c>
      <c r="P59" s="5">
        <f t="shared" si="26"/>
        <v>155.29411764705884</v>
      </c>
      <c r="Q59" s="5">
        <f t="shared" si="27"/>
        <v>660</v>
      </c>
      <c r="R59" s="5">
        <v>325</v>
      </c>
      <c r="S59" s="5">
        <f t="shared" si="28"/>
        <v>480.29411764705884</v>
      </c>
      <c r="T59" s="59" t="s">
        <v>58</v>
      </c>
      <c r="U59" s="15">
        <v>862.2</v>
      </c>
      <c r="V59" s="5">
        <v>0</v>
      </c>
      <c r="W59" s="5">
        <f t="shared" si="30"/>
        <v>381.90588235294121</v>
      </c>
    </row>
    <row r="60" spans="7:23" x14ac:dyDescent="0.3">
      <c r="G60" s="59" t="s">
        <v>59</v>
      </c>
      <c r="H60" s="5">
        <f t="shared" si="20"/>
        <v>120</v>
      </c>
      <c r="I60" s="15">
        <v>4</v>
      </c>
      <c r="J60" s="5">
        <f t="shared" si="21"/>
        <v>120</v>
      </c>
      <c r="K60" s="15">
        <v>4</v>
      </c>
      <c r="L60" s="5">
        <f t="shared" si="22"/>
        <v>111.48648648648648</v>
      </c>
      <c r="M60" s="5">
        <f t="shared" si="23"/>
        <v>660</v>
      </c>
      <c r="N60" s="5">
        <f t="shared" si="24"/>
        <v>168.79795396419436</v>
      </c>
      <c r="O60" s="5">
        <f t="shared" si="25"/>
        <v>660</v>
      </c>
      <c r="P60" s="5">
        <f t="shared" si="26"/>
        <v>280.28444045068085</v>
      </c>
      <c r="Q60" s="5">
        <f t="shared" si="27"/>
        <v>1320</v>
      </c>
      <c r="R60" s="5">
        <v>325</v>
      </c>
      <c r="S60" s="5">
        <f t="shared" si="28"/>
        <v>605.2844404506809</v>
      </c>
      <c r="T60" s="59" t="s">
        <v>59</v>
      </c>
      <c r="U60" s="15">
        <v>698.9</v>
      </c>
      <c r="V60" s="5">
        <v>0</v>
      </c>
      <c r="W60" s="5">
        <f t="shared" si="30"/>
        <v>93.615559549319073</v>
      </c>
    </row>
    <row r="61" spans="7:23" x14ac:dyDescent="0.3">
      <c r="G61" s="59" t="s">
        <v>60</v>
      </c>
      <c r="H61" s="5">
        <f t="shared" si="20"/>
        <v>210</v>
      </c>
      <c r="I61" s="15">
        <v>7</v>
      </c>
      <c r="J61" s="5">
        <f t="shared" si="21"/>
        <v>120</v>
      </c>
      <c r="K61" s="15">
        <v>4</v>
      </c>
      <c r="L61" s="5">
        <f t="shared" si="22"/>
        <v>213.49353049907577</v>
      </c>
      <c r="M61" s="5">
        <f t="shared" si="23"/>
        <v>1155</v>
      </c>
      <c r="N61" s="5">
        <f t="shared" si="24"/>
        <v>184.87394957983193</v>
      </c>
      <c r="O61" s="5">
        <f t="shared" si="25"/>
        <v>660</v>
      </c>
      <c r="P61" s="5">
        <f t="shared" si="26"/>
        <v>398.3674800789077</v>
      </c>
      <c r="Q61" s="5">
        <f t="shared" si="27"/>
        <v>1815</v>
      </c>
      <c r="R61" s="5">
        <v>325</v>
      </c>
      <c r="S61" s="5">
        <f t="shared" si="28"/>
        <v>723.36748007890765</v>
      </c>
      <c r="T61" s="59" t="s">
        <v>60</v>
      </c>
      <c r="U61" s="15">
        <v>496.8</v>
      </c>
      <c r="V61" s="5">
        <f t="shared" ref="V61:V63" si="31">S61-U61</f>
        <v>226.56748007890764</v>
      </c>
      <c r="W61" s="5">
        <v>0</v>
      </c>
    </row>
    <row r="62" spans="7:23" x14ac:dyDescent="0.3">
      <c r="G62" s="59" t="s">
        <v>61</v>
      </c>
      <c r="H62" s="5">
        <f t="shared" si="20"/>
        <v>330</v>
      </c>
      <c r="I62" s="15">
        <v>11</v>
      </c>
      <c r="J62" s="5">
        <f t="shared" si="21"/>
        <v>120</v>
      </c>
      <c r="K62" s="15">
        <v>4</v>
      </c>
      <c r="L62" s="5">
        <f t="shared" si="22"/>
        <v>422.09302325581399</v>
      </c>
      <c r="M62" s="5">
        <f t="shared" si="23"/>
        <v>1815</v>
      </c>
      <c r="N62" s="5">
        <f t="shared" si="24"/>
        <v>213.73056994818651</v>
      </c>
      <c r="O62" s="5">
        <f t="shared" si="25"/>
        <v>660</v>
      </c>
      <c r="P62" s="5">
        <f t="shared" si="26"/>
        <v>635.82359320400053</v>
      </c>
      <c r="Q62" s="5">
        <f t="shared" si="27"/>
        <v>2475</v>
      </c>
      <c r="R62" s="5">
        <v>325</v>
      </c>
      <c r="S62" s="5">
        <f t="shared" si="28"/>
        <v>960.82359320400053</v>
      </c>
      <c r="T62" s="59" t="s">
        <v>61</v>
      </c>
      <c r="U62" s="15">
        <v>279.7</v>
      </c>
      <c r="V62" s="5">
        <f t="shared" si="31"/>
        <v>681.1235932040006</v>
      </c>
      <c r="W62" s="5">
        <v>0</v>
      </c>
    </row>
    <row r="63" spans="7:23" x14ac:dyDescent="0.3">
      <c r="G63" s="59" t="s">
        <v>62</v>
      </c>
      <c r="H63" s="5">
        <f t="shared" si="20"/>
        <v>360</v>
      </c>
      <c r="I63" s="15">
        <v>12</v>
      </c>
      <c r="J63" s="5">
        <f t="shared" si="21"/>
        <v>120</v>
      </c>
      <c r="K63" s="15">
        <v>4</v>
      </c>
      <c r="L63" s="5">
        <f t="shared" si="22"/>
        <v>565.71428571428578</v>
      </c>
      <c r="M63" s="5">
        <f t="shared" si="23"/>
        <v>1980</v>
      </c>
      <c r="N63" s="5">
        <f t="shared" si="24"/>
        <v>259.07752698724244</v>
      </c>
      <c r="O63" s="5">
        <f t="shared" si="25"/>
        <v>660</v>
      </c>
      <c r="P63" s="5">
        <f t="shared" si="26"/>
        <v>824.79181270152822</v>
      </c>
      <c r="Q63" s="5">
        <f t="shared" si="27"/>
        <v>2640</v>
      </c>
      <c r="R63" s="5">
        <v>325</v>
      </c>
      <c r="S63" s="5">
        <f t="shared" si="28"/>
        <v>1149.7918127015282</v>
      </c>
      <c r="T63" s="59" t="s">
        <v>62</v>
      </c>
      <c r="U63" s="15">
        <v>209.9</v>
      </c>
      <c r="V63" s="5">
        <f t="shared" si="31"/>
        <v>939.89181270152824</v>
      </c>
      <c r="W63" s="5">
        <v>0</v>
      </c>
    </row>
    <row r="64" spans="7:23" x14ac:dyDescent="0.3">
      <c r="G64" s="57" t="s">
        <v>98</v>
      </c>
      <c r="H64" s="58">
        <f>SUM(H52:H63)</f>
        <v>2250</v>
      </c>
      <c r="I64" s="58">
        <f t="shared" ref="I64" si="32">SUM(I52:I63)</f>
        <v>75</v>
      </c>
      <c r="J64" s="58">
        <f>SUM(J52:J63)</f>
        <v>1440</v>
      </c>
      <c r="K64" s="58">
        <f t="shared" ref="K64" si="33">SUM(K52:K63)</f>
        <v>48</v>
      </c>
      <c r="L64" s="58">
        <f t="shared" ref="L64" si="34">SUM(L52:L63)</f>
        <v>2791.4444937275334</v>
      </c>
      <c r="M64" s="58">
        <f t="shared" ref="M64" si="35">SUM(M52:M63)</f>
        <v>12375</v>
      </c>
      <c r="N64" s="58">
        <f t="shared" ref="N64" si="36">SUM(N52:N63)</f>
        <v>2282.4889009113422</v>
      </c>
      <c r="O64" s="58">
        <f t="shared" ref="O64" si="37">SUM(O52:O63)</f>
        <v>7920</v>
      </c>
      <c r="P64" s="58">
        <f t="shared" ref="P64" si="38">SUM(P52:P63)</f>
        <v>5073.9333946388751</v>
      </c>
      <c r="Q64" s="58">
        <f t="shared" ref="Q64" si="39">SUM(Q52:Q63)</f>
        <v>20295</v>
      </c>
      <c r="R64" s="58">
        <f>SUM(R52:R63)</f>
        <v>3900</v>
      </c>
      <c r="S64" s="58">
        <f>SUM(S52:S63)</f>
        <v>8973.9333946388742</v>
      </c>
      <c r="T64" s="57" t="s">
        <v>98</v>
      </c>
      <c r="U64" s="58">
        <f>SUM(U52:U63)</f>
        <v>7207.9999999999991</v>
      </c>
      <c r="V64" s="58">
        <f t="shared" ref="V64" si="40">SUM(V52:V63)</f>
        <v>3400.6248567586485</v>
      </c>
      <c r="W64" s="58">
        <f t="shared" ref="W64" si="41">SUM(W52:W63)</f>
        <v>1634.6914621197734</v>
      </c>
    </row>
  </sheetData>
  <mergeCells count="20">
    <mergeCell ref="T50:W50"/>
    <mergeCell ref="O34:R34"/>
    <mergeCell ref="H50:I50"/>
    <mergeCell ref="J50:K50"/>
    <mergeCell ref="L50:M50"/>
    <mergeCell ref="N50:O50"/>
    <mergeCell ref="P50:Q50"/>
    <mergeCell ref="G49:S49"/>
    <mergeCell ref="Q19:S19"/>
    <mergeCell ref="G17:S17"/>
    <mergeCell ref="M18:S18"/>
    <mergeCell ref="G18:I18"/>
    <mergeCell ref="J18:L18"/>
    <mergeCell ref="G2:O2"/>
    <mergeCell ref="G34:M34"/>
    <mergeCell ref="B10:D10"/>
    <mergeCell ref="B11:D11"/>
    <mergeCell ref="B13:D13"/>
    <mergeCell ref="B17:D17"/>
    <mergeCell ref="N19:P19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4"/>
  <sheetViews>
    <sheetView topLeftCell="A22" zoomScale="79" workbookViewId="0">
      <selection activeCell="H20" sqref="H20"/>
    </sheetView>
  </sheetViews>
  <sheetFormatPr defaultRowHeight="14.4" x14ac:dyDescent="0.3"/>
  <cols>
    <col min="2" max="2" width="29" customWidth="1"/>
    <col min="3" max="3" width="27.109375" customWidth="1"/>
    <col min="4" max="4" width="26.44140625" customWidth="1"/>
    <col min="5" max="5" width="21.44140625" customWidth="1"/>
    <col min="6" max="6" width="17.88671875" customWidth="1"/>
    <col min="7" max="7" width="16.109375" customWidth="1"/>
    <col min="8" max="8" width="26.21875" customWidth="1"/>
  </cols>
  <sheetData>
    <row r="2" spans="2:8" x14ac:dyDescent="0.3">
      <c r="B2" s="70" t="s">
        <v>106</v>
      </c>
      <c r="C2" s="10">
        <f>C3</f>
        <v>5168</v>
      </c>
      <c r="D2" s="10" t="s">
        <v>107</v>
      </c>
    </row>
    <row r="3" spans="2:8" x14ac:dyDescent="0.3">
      <c r="B3" s="70" t="s">
        <v>105</v>
      </c>
      <c r="C3" s="10">
        <f>5168</f>
        <v>5168</v>
      </c>
      <c r="D3" s="10" t="s">
        <v>107</v>
      </c>
    </row>
    <row r="4" spans="2:8" x14ac:dyDescent="0.3">
      <c r="B4" s="70" t="s">
        <v>109</v>
      </c>
      <c r="C4" s="10">
        <v>1139</v>
      </c>
      <c r="D4" s="10" t="s">
        <v>108</v>
      </c>
    </row>
    <row r="6" spans="2:8" x14ac:dyDescent="0.3">
      <c r="B6" s="130" t="s">
        <v>110</v>
      </c>
      <c r="C6" s="130" t="s">
        <v>111</v>
      </c>
      <c r="D6" s="130" t="s">
        <v>116</v>
      </c>
      <c r="E6" s="130" t="s">
        <v>112</v>
      </c>
      <c r="F6" s="130" t="s">
        <v>117</v>
      </c>
      <c r="G6" s="130" t="s">
        <v>118</v>
      </c>
      <c r="H6" s="130" t="s">
        <v>119</v>
      </c>
    </row>
    <row r="7" spans="2:8" x14ac:dyDescent="0.3">
      <c r="B7" s="128" t="s">
        <v>113</v>
      </c>
      <c r="C7" s="12">
        <v>43111</v>
      </c>
      <c r="D7" s="13">
        <v>21993</v>
      </c>
      <c r="E7" s="13">
        <f>(D7/1000)*C2+($C$4*12)</f>
        <v>127327.82399999999</v>
      </c>
      <c r="F7" s="11" t="s">
        <v>15</v>
      </c>
      <c r="G7" s="11" t="s">
        <v>15</v>
      </c>
      <c r="H7" s="11" t="s">
        <v>15</v>
      </c>
    </row>
    <row r="8" spans="2:8" x14ac:dyDescent="0.3">
      <c r="B8" s="129" t="s">
        <v>178</v>
      </c>
      <c r="C8" s="12">
        <f>185630+C7</f>
        <v>228741</v>
      </c>
      <c r="D8" s="13">
        <v>8974</v>
      </c>
      <c r="E8" s="13">
        <f>(D8/1000)*$C$3+($C$4*12)</f>
        <v>60045.631999999998</v>
      </c>
      <c r="F8" s="9">
        <f>($E$7-E8)/$E$7*100</f>
        <v>52.841704103888553</v>
      </c>
      <c r="G8" s="5">
        <f>$E$7-E8</f>
        <v>67282.191999999995</v>
      </c>
      <c r="H8" s="9">
        <f>(C8-$C$7)/G8</f>
        <v>2.7589766992133669</v>
      </c>
    </row>
    <row r="9" spans="2:8" x14ac:dyDescent="0.3">
      <c r="B9" s="128" t="s">
        <v>114</v>
      </c>
      <c r="C9" s="12">
        <f>170630+C7</f>
        <v>213741</v>
      </c>
      <c r="D9" s="13">
        <v>9961</v>
      </c>
      <c r="E9" s="13">
        <f t="shared" ref="E9:E11" si="0">(D9/1000)*$C$3+($C$4*12)</f>
        <v>65146.448000000004</v>
      </c>
      <c r="F9" s="9">
        <f t="shared" ref="F9:F11" si="1">($E$7-E9)/$E$7*100</f>
        <v>48.835654334279674</v>
      </c>
      <c r="G9" s="5">
        <f t="shared" ref="G9:G11" si="2">$E$7-E9</f>
        <v>62181.375999999989</v>
      </c>
      <c r="H9" s="9">
        <f t="shared" ref="H9:H11" si="3">(C9-$C$7)/G9</f>
        <v>2.7440692209834667</v>
      </c>
    </row>
    <row r="10" spans="2:8" x14ac:dyDescent="0.3">
      <c r="B10" s="129" t="s">
        <v>179</v>
      </c>
      <c r="C10" s="12">
        <f>C8+308755</f>
        <v>537496</v>
      </c>
      <c r="D10" s="13">
        <v>3401</v>
      </c>
      <c r="E10" s="13">
        <f t="shared" si="0"/>
        <v>31244.367999999999</v>
      </c>
      <c r="F10" s="9">
        <f t="shared" si="1"/>
        <v>75.461476511214073</v>
      </c>
      <c r="G10" s="5">
        <f t="shared" si="2"/>
        <v>96083.455999999991</v>
      </c>
      <c r="H10" s="9">
        <f t="shared" si="3"/>
        <v>5.1453707077314128</v>
      </c>
    </row>
    <row r="11" spans="2:8" x14ac:dyDescent="0.3">
      <c r="B11" s="128" t="s">
        <v>115</v>
      </c>
      <c r="C11" s="12">
        <f>C9+308755</f>
        <v>522496</v>
      </c>
      <c r="D11" s="13">
        <v>4240</v>
      </c>
      <c r="E11" s="13">
        <f t="shared" si="0"/>
        <v>35580.32</v>
      </c>
      <c r="F11" s="9">
        <f t="shared" si="1"/>
        <v>72.056131266328705</v>
      </c>
      <c r="G11" s="5">
        <f t="shared" si="2"/>
        <v>91747.503999999986</v>
      </c>
      <c r="H11" s="9">
        <f t="shared" si="3"/>
        <v>5.2250467762043975</v>
      </c>
    </row>
    <row r="13" spans="2:8" x14ac:dyDescent="0.3">
      <c r="B13" s="130" t="s">
        <v>124</v>
      </c>
      <c r="C13" s="131" t="s">
        <v>125</v>
      </c>
      <c r="D13" s="131" t="s">
        <v>126</v>
      </c>
      <c r="E13" s="131" t="s">
        <v>129</v>
      </c>
      <c r="F13" s="131" t="s">
        <v>127</v>
      </c>
      <c r="G13" s="131" t="s">
        <v>128</v>
      </c>
    </row>
    <row r="14" spans="2:8" x14ac:dyDescent="0.3">
      <c r="B14" s="63">
        <v>1</v>
      </c>
      <c r="C14" s="14">
        <f>C7+$E$7</f>
        <v>170438.82399999999</v>
      </c>
      <c r="D14" s="14">
        <f>$C8+E8</f>
        <v>288786.63199999998</v>
      </c>
      <c r="E14" s="14">
        <f>$C9+E9</f>
        <v>278887.44799999997</v>
      </c>
      <c r="F14" s="14">
        <f>$C10+E10</f>
        <v>568740.36800000002</v>
      </c>
      <c r="G14" s="14">
        <f>$C11+E11</f>
        <v>558076.31999999995</v>
      </c>
    </row>
    <row r="15" spans="2:8" x14ac:dyDescent="0.3">
      <c r="B15" s="63">
        <v>2</v>
      </c>
      <c r="C15" s="14">
        <f>C14+$E$7</f>
        <v>297766.64799999999</v>
      </c>
      <c r="D15" s="14">
        <f>D14+$E$8</f>
        <v>348832.26399999997</v>
      </c>
      <c r="E15" s="14">
        <f>E14+$E$9</f>
        <v>344033.89599999995</v>
      </c>
      <c r="F15" s="14">
        <f>F14+$E$10</f>
        <v>599984.73600000003</v>
      </c>
      <c r="G15" s="14">
        <f>G14+$E$11</f>
        <v>593656.6399999999</v>
      </c>
    </row>
    <row r="16" spans="2:8" x14ac:dyDescent="0.3">
      <c r="B16" s="63">
        <v>3</v>
      </c>
      <c r="C16" s="14">
        <f t="shared" ref="C16:C33" si="4">C15+$E$7</f>
        <v>425094.47199999995</v>
      </c>
      <c r="D16" s="14">
        <f t="shared" ref="D16:D33" si="5">D15+$E$8</f>
        <v>408877.89599999995</v>
      </c>
      <c r="E16" s="14">
        <f t="shared" ref="E16:E33" si="6">E15+$E$9</f>
        <v>409180.34399999992</v>
      </c>
      <c r="F16" s="14">
        <f t="shared" ref="F16:F33" si="7">F15+$E$10</f>
        <v>631229.10400000005</v>
      </c>
      <c r="G16" s="14">
        <f t="shared" ref="G16:G33" si="8">G15+$E$11</f>
        <v>629236.95999999985</v>
      </c>
    </row>
    <row r="17" spans="2:7" x14ac:dyDescent="0.3">
      <c r="B17" s="63">
        <v>4</v>
      </c>
      <c r="C17" s="14">
        <f t="shared" si="4"/>
        <v>552422.29599999997</v>
      </c>
      <c r="D17" s="14">
        <f t="shared" si="5"/>
        <v>468923.52799999993</v>
      </c>
      <c r="E17" s="14">
        <f t="shared" si="6"/>
        <v>474326.7919999999</v>
      </c>
      <c r="F17" s="14">
        <f t="shared" si="7"/>
        <v>662473.47200000007</v>
      </c>
      <c r="G17" s="14">
        <f t="shared" si="8"/>
        <v>664817.2799999998</v>
      </c>
    </row>
    <row r="18" spans="2:7" x14ac:dyDescent="0.3">
      <c r="B18" s="63">
        <v>5</v>
      </c>
      <c r="C18" s="14">
        <f t="shared" si="4"/>
        <v>679750.12</v>
      </c>
      <c r="D18" s="14">
        <f t="shared" si="5"/>
        <v>528969.15999999992</v>
      </c>
      <c r="E18" s="14">
        <f t="shared" si="6"/>
        <v>539473.23999999987</v>
      </c>
      <c r="F18" s="14">
        <f t="shared" si="7"/>
        <v>693717.84000000008</v>
      </c>
      <c r="G18" s="14">
        <f t="shared" si="8"/>
        <v>700397.59999999974</v>
      </c>
    </row>
    <row r="19" spans="2:7" x14ac:dyDescent="0.3">
      <c r="B19" s="63">
        <v>6</v>
      </c>
      <c r="C19" s="14">
        <f t="shared" si="4"/>
        <v>807077.94400000002</v>
      </c>
      <c r="D19" s="14">
        <f t="shared" si="5"/>
        <v>589014.7919999999</v>
      </c>
      <c r="E19" s="14">
        <f t="shared" si="6"/>
        <v>604619.68799999985</v>
      </c>
      <c r="F19" s="14">
        <f t="shared" si="7"/>
        <v>724962.2080000001</v>
      </c>
      <c r="G19" s="14">
        <f t="shared" si="8"/>
        <v>735977.91999999969</v>
      </c>
    </row>
    <row r="20" spans="2:7" x14ac:dyDescent="0.3">
      <c r="B20" s="63">
        <v>7</v>
      </c>
      <c r="C20" s="14">
        <f t="shared" si="4"/>
        <v>934405.76800000004</v>
      </c>
      <c r="D20" s="14">
        <f t="shared" si="5"/>
        <v>649060.42399999988</v>
      </c>
      <c r="E20" s="14">
        <f t="shared" si="6"/>
        <v>669766.13599999982</v>
      </c>
      <c r="F20" s="14">
        <f t="shared" si="7"/>
        <v>756206.57600000012</v>
      </c>
      <c r="G20" s="14">
        <f t="shared" si="8"/>
        <v>771558.23999999964</v>
      </c>
    </row>
    <row r="21" spans="2:7" x14ac:dyDescent="0.3">
      <c r="B21" s="63">
        <v>8</v>
      </c>
      <c r="C21" s="14">
        <f t="shared" si="4"/>
        <v>1061733.5919999999</v>
      </c>
      <c r="D21" s="14">
        <f t="shared" si="5"/>
        <v>709106.05599999987</v>
      </c>
      <c r="E21" s="14">
        <f t="shared" si="6"/>
        <v>734912.5839999998</v>
      </c>
      <c r="F21" s="14">
        <f t="shared" si="7"/>
        <v>787450.94400000013</v>
      </c>
      <c r="G21" s="14">
        <f t="shared" si="8"/>
        <v>807138.55999999959</v>
      </c>
    </row>
    <row r="22" spans="2:7" x14ac:dyDescent="0.3">
      <c r="B22" s="63">
        <v>9</v>
      </c>
      <c r="C22" s="14">
        <f t="shared" si="4"/>
        <v>1189061.416</v>
      </c>
      <c r="D22" s="14">
        <f t="shared" si="5"/>
        <v>769151.68799999985</v>
      </c>
      <c r="E22" s="14">
        <f t="shared" si="6"/>
        <v>800059.03199999977</v>
      </c>
      <c r="F22" s="14">
        <f t="shared" si="7"/>
        <v>818695.31200000015</v>
      </c>
      <c r="G22" s="14">
        <f t="shared" si="8"/>
        <v>842718.87999999954</v>
      </c>
    </row>
    <row r="23" spans="2:7" x14ac:dyDescent="0.3">
      <c r="B23" s="63">
        <v>10</v>
      </c>
      <c r="C23" s="14">
        <f t="shared" si="4"/>
        <v>1316389.24</v>
      </c>
      <c r="D23" s="14">
        <f t="shared" si="5"/>
        <v>829197.31999999983</v>
      </c>
      <c r="E23" s="14">
        <f t="shared" si="6"/>
        <v>865205.47999999975</v>
      </c>
      <c r="F23" s="14">
        <f t="shared" si="7"/>
        <v>849939.68000000017</v>
      </c>
      <c r="G23" s="14">
        <f t="shared" si="8"/>
        <v>878299.19999999949</v>
      </c>
    </row>
    <row r="24" spans="2:7" x14ac:dyDescent="0.3">
      <c r="B24" s="63">
        <v>11</v>
      </c>
      <c r="C24" s="14">
        <f t="shared" si="4"/>
        <v>1443717.064</v>
      </c>
      <c r="D24" s="14">
        <f t="shared" si="5"/>
        <v>889242.95199999982</v>
      </c>
      <c r="E24" s="14">
        <f t="shared" si="6"/>
        <v>930351.92799999972</v>
      </c>
      <c r="F24" s="14">
        <f t="shared" si="7"/>
        <v>881184.04800000018</v>
      </c>
      <c r="G24" s="14">
        <f t="shared" si="8"/>
        <v>913879.51999999944</v>
      </c>
    </row>
    <row r="25" spans="2:7" x14ac:dyDescent="0.3">
      <c r="B25" s="63">
        <v>12</v>
      </c>
      <c r="C25" s="14">
        <f t="shared" si="4"/>
        <v>1571044.888</v>
      </c>
      <c r="D25" s="14">
        <f t="shared" si="5"/>
        <v>949288.5839999998</v>
      </c>
      <c r="E25" s="14">
        <f t="shared" si="6"/>
        <v>995498.3759999997</v>
      </c>
      <c r="F25" s="14">
        <f t="shared" si="7"/>
        <v>912428.4160000002</v>
      </c>
      <c r="G25" s="14">
        <f t="shared" si="8"/>
        <v>949459.83999999939</v>
      </c>
    </row>
    <row r="26" spans="2:7" x14ac:dyDescent="0.3">
      <c r="B26" s="63">
        <v>13</v>
      </c>
      <c r="C26" s="14">
        <f t="shared" si="4"/>
        <v>1698372.7120000001</v>
      </c>
      <c r="D26" s="14">
        <f t="shared" si="5"/>
        <v>1009334.2159999998</v>
      </c>
      <c r="E26" s="14">
        <f t="shared" si="6"/>
        <v>1060644.8239999998</v>
      </c>
      <c r="F26" s="14">
        <f t="shared" si="7"/>
        <v>943672.78400000022</v>
      </c>
      <c r="G26" s="14">
        <f t="shared" si="8"/>
        <v>985040.15999999933</v>
      </c>
    </row>
    <row r="27" spans="2:7" x14ac:dyDescent="0.3">
      <c r="B27" s="63">
        <v>14</v>
      </c>
      <c r="C27" s="14">
        <f t="shared" si="4"/>
        <v>1825700.5360000001</v>
      </c>
      <c r="D27" s="14">
        <f t="shared" si="5"/>
        <v>1069379.8479999998</v>
      </c>
      <c r="E27" s="14">
        <f t="shared" si="6"/>
        <v>1125791.2719999999</v>
      </c>
      <c r="F27" s="14">
        <f t="shared" si="7"/>
        <v>974917.15200000023</v>
      </c>
      <c r="G27" s="14">
        <f t="shared" si="8"/>
        <v>1020620.4799999993</v>
      </c>
    </row>
    <row r="28" spans="2:7" x14ac:dyDescent="0.3">
      <c r="B28" s="63">
        <v>15</v>
      </c>
      <c r="C28" s="14">
        <f t="shared" si="4"/>
        <v>1953028.36</v>
      </c>
      <c r="D28" s="14">
        <f t="shared" si="5"/>
        <v>1129425.4799999997</v>
      </c>
      <c r="E28" s="14">
        <f t="shared" si="6"/>
        <v>1190937.72</v>
      </c>
      <c r="F28" s="14">
        <f t="shared" si="7"/>
        <v>1006161.5200000003</v>
      </c>
      <c r="G28" s="14">
        <f t="shared" si="8"/>
        <v>1056200.7999999993</v>
      </c>
    </row>
    <row r="29" spans="2:7" x14ac:dyDescent="0.3">
      <c r="B29" s="63">
        <v>16</v>
      </c>
      <c r="C29" s="14">
        <f t="shared" si="4"/>
        <v>2080356.1840000001</v>
      </c>
      <c r="D29" s="14">
        <f t="shared" si="5"/>
        <v>1189471.1119999997</v>
      </c>
      <c r="E29" s="14">
        <f t="shared" si="6"/>
        <v>1256084.1680000001</v>
      </c>
      <c r="F29" s="14">
        <f t="shared" si="7"/>
        <v>1037405.8880000003</v>
      </c>
      <c r="G29" s="14">
        <f t="shared" si="8"/>
        <v>1091781.1199999994</v>
      </c>
    </row>
    <row r="30" spans="2:7" x14ac:dyDescent="0.3">
      <c r="B30" s="63">
        <v>17</v>
      </c>
      <c r="C30" s="14">
        <f t="shared" si="4"/>
        <v>2207684.0079999999</v>
      </c>
      <c r="D30" s="14">
        <f t="shared" si="5"/>
        <v>1249516.7439999997</v>
      </c>
      <c r="E30" s="14">
        <f t="shared" si="6"/>
        <v>1321230.6160000002</v>
      </c>
      <c r="F30" s="14">
        <f t="shared" si="7"/>
        <v>1068650.2560000003</v>
      </c>
      <c r="G30" s="14">
        <f t="shared" si="8"/>
        <v>1127361.4399999995</v>
      </c>
    </row>
    <row r="31" spans="2:7" x14ac:dyDescent="0.3">
      <c r="B31" s="63">
        <v>18</v>
      </c>
      <c r="C31" s="14">
        <f t="shared" si="4"/>
        <v>2335011.8319999999</v>
      </c>
      <c r="D31" s="14">
        <f t="shared" si="5"/>
        <v>1309562.3759999997</v>
      </c>
      <c r="E31" s="14">
        <f t="shared" si="6"/>
        <v>1386377.0640000002</v>
      </c>
      <c r="F31" s="14">
        <f t="shared" si="7"/>
        <v>1099894.6240000003</v>
      </c>
      <c r="G31" s="14">
        <f t="shared" si="8"/>
        <v>1162941.7599999995</v>
      </c>
    </row>
    <row r="32" spans="2:7" x14ac:dyDescent="0.3">
      <c r="B32" s="63">
        <v>19</v>
      </c>
      <c r="C32" s="14">
        <f t="shared" si="4"/>
        <v>2462339.656</v>
      </c>
      <c r="D32" s="14">
        <f t="shared" si="5"/>
        <v>1369608.0079999997</v>
      </c>
      <c r="E32" s="14">
        <f t="shared" si="6"/>
        <v>1451523.5120000003</v>
      </c>
      <c r="F32" s="14">
        <f t="shared" si="7"/>
        <v>1131138.9920000003</v>
      </c>
      <c r="G32" s="14">
        <f t="shared" si="8"/>
        <v>1198522.0799999996</v>
      </c>
    </row>
    <row r="33" spans="2:7" x14ac:dyDescent="0.3">
      <c r="B33" s="63">
        <v>20</v>
      </c>
      <c r="C33" s="14">
        <f t="shared" si="4"/>
        <v>2589667.48</v>
      </c>
      <c r="D33" s="14">
        <f t="shared" si="5"/>
        <v>1429653.6399999997</v>
      </c>
      <c r="E33" s="14">
        <f t="shared" si="6"/>
        <v>1516669.9600000004</v>
      </c>
      <c r="F33" s="14">
        <f t="shared" si="7"/>
        <v>1162383.3600000003</v>
      </c>
      <c r="G33" s="14">
        <f t="shared" si="8"/>
        <v>1234102.3999999997</v>
      </c>
    </row>
    <row r="34" spans="2:7" x14ac:dyDescent="0.3">
      <c r="B34" s="132" t="s">
        <v>176</v>
      </c>
      <c r="C34" s="132"/>
      <c r="D34" s="133">
        <f>$C$33-D33</f>
        <v>1160013.8400000003</v>
      </c>
      <c r="E34" s="133">
        <f>$C$33-E33</f>
        <v>1072997.5199999996</v>
      </c>
      <c r="F34" s="133">
        <f t="shared" ref="F34:G34" si="9">$C$33-F33</f>
        <v>1427284.1199999996</v>
      </c>
      <c r="G34" s="133">
        <f t="shared" si="9"/>
        <v>1355565.0800000003</v>
      </c>
    </row>
  </sheetData>
  <mergeCells count="1">
    <mergeCell ref="B34:C3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Návrhový výpočet ztrát</vt:lpstr>
      <vt:lpstr>Bilance systému</vt:lpstr>
      <vt:lpstr>Návratnost systému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2025-05-22T21:08:28Z</dcterms:modified>
</cp:coreProperties>
</file>